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/>
  </bookViews>
  <sheets>
    <sheet name="Лист2" sheetId="2" r:id="rId1"/>
    <sheet name="Лист3" sheetId="3" r:id="rId2"/>
  </sheets>
  <definedNames>
    <definedName name="_xlnm._FilterDatabase" localSheetId="0" hidden="1">Лист2!$G$1:$G$554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4" i="2" l="1"/>
  <c r="G479" i="2"/>
  <c r="G178" i="2" l="1"/>
  <c r="E410" i="2"/>
  <c r="G410" i="2"/>
  <c r="G483" i="2"/>
  <c r="G484" i="2"/>
  <c r="G485" i="2"/>
  <c r="G486" i="2"/>
  <c r="G487" i="2"/>
  <c r="G488" i="2"/>
  <c r="G489" i="2"/>
  <c r="G490" i="2"/>
  <c r="G491" i="2"/>
  <c r="G492" i="2"/>
  <c r="G482" i="2"/>
  <c r="E478" i="2"/>
  <c r="G476" i="2"/>
  <c r="G475" i="2"/>
  <c r="G474" i="2"/>
  <c r="G473" i="2"/>
  <c r="G472" i="2"/>
  <c r="G471" i="2"/>
  <c r="G470" i="2"/>
  <c r="G468" i="2"/>
  <c r="G467" i="2"/>
  <c r="G466" i="2"/>
  <c r="G465" i="2"/>
  <c r="G464" i="2"/>
  <c r="G463" i="2"/>
  <c r="G462" i="2"/>
  <c r="E461" i="2"/>
  <c r="G459" i="2"/>
  <c r="G458" i="2"/>
  <c r="G457" i="2"/>
  <c r="G456" i="2"/>
  <c r="G455" i="2"/>
  <c r="G454" i="2"/>
  <c r="G453" i="2"/>
  <c r="G451" i="2"/>
  <c r="G450" i="2"/>
  <c r="G449" i="2"/>
  <c r="G448" i="2"/>
  <c r="G447" i="2"/>
  <c r="G446" i="2"/>
  <c r="G445" i="2"/>
  <c r="E444" i="2"/>
  <c r="G442" i="2"/>
  <c r="G441" i="2"/>
  <c r="G440" i="2"/>
  <c r="G439" i="2"/>
  <c r="G438" i="2"/>
  <c r="G437" i="2"/>
  <c r="G436" i="2"/>
  <c r="G434" i="2"/>
  <c r="G433" i="2"/>
  <c r="G432" i="2"/>
  <c r="G431" i="2"/>
  <c r="G430" i="2"/>
  <c r="G429" i="2"/>
  <c r="G428" i="2"/>
  <c r="G164" i="2"/>
  <c r="G165" i="2"/>
  <c r="G166" i="2"/>
  <c r="G167" i="2"/>
  <c r="G163" i="2"/>
  <c r="G145" i="2"/>
  <c r="G171" i="2"/>
  <c r="G172" i="2"/>
  <c r="G173" i="2"/>
  <c r="G174" i="2"/>
  <c r="G175" i="2"/>
  <c r="G170" i="2"/>
  <c r="G176" i="2" s="1"/>
  <c r="E366" i="2"/>
  <c r="E349" i="2"/>
  <c r="E427" i="2"/>
  <c r="G425" i="2"/>
  <c r="G424" i="2"/>
  <c r="G423" i="2"/>
  <c r="G422" i="2"/>
  <c r="G421" i="2"/>
  <c r="G420" i="2"/>
  <c r="G419" i="2"/>
  <c r="G417" i="2"/>
  <c r="G416" i="2"/>
  <c r="G415" i="2"/>
  <c r="G414" i="2"/>
  <c r="G413" i="2"/>
  <c r="G412" i="2"/>
  <c r="G411" i="2"/>
  <c r="G408" i="2"/>
  <c r="G407" i="2"/>
  <c r="G406" i="2"/>
  <c r="G405" i="2"/>
  <c r="G404" i="2"/>
  <c r="G403" i="2"/>
  <c r="G402" i="2"/>
  <c r="G401" i="2"/>
  <c r="E400" i="2"/>
  <c r="G398" i="2"/>
  <c r="G397" i="2"/>
  <c r="G396" i="2"/>
  <c r="G395" i="2"/>
  <c r="G394" i="2"/>
  <c r="G393" i="2"/>
  <c r="G392" i="2"/>
  <c r="G390" i="2"/>
  <c r="G389" i="2"/>
  <c r="G388" i="2"/>
  <c r="G387" i="2"/>
  <c r="G386" i="2"/>
  <c r="G385" i="2"/>
  <c r="G384" i="2"/>
  <c r="E383" i="2"/>
  <c r="G381" i="2"/>
  <c r="G380" i="2"/>
  <c r="G379" i="2"/>
  <c r="G378" i="2"/>
  <c r="G377" i="2"/>
  <c r="G376" i="2"/>
  <c r="G375" i="2"/>
  <c r="G373" i="2"/>
  <c r="G372" i="2"/>
  <c r="G371" i="2"/>
  <c r="G370" i="2"/>
  <c r="G369" i="2"/>
  <c r="G368" i="2"/>
  <c r="G367" i="2"/>
  <c r="G364" i="2"/>
  <c r="G363" i="2"/>
  <c r="G362" i="2"/>
  <c r="G361" i="2"/>
  <c r="G360" i="2"/>
  <c r="G359" i="2"/>
  <c r="G358" i="2"/>
  <c r="G356" i="2"/>
  <c r="G355" i="2"/>
  <c r="G354" i="2"/>
  <c r="G353" i="2"/>
  <c r="G352" i="2"/>
  <c r="G351" i="2"/>
  <c r="G350" i="2"/>
  <c r="G347" i="2"/>
  <c r="G346" i="2"/>
  <c r="G345" i="2"/>
  <c r="G344" i="2"/>
  <c r="G343" i="2"/>
  <c r="G342" i="2"/>
  <c r="G341" i="2"/>
  <c r="G339" i="2"/>
  <c r="G338" i="2"/>
  <c r="G337" i="2"/>
  <c r="G336" i="2"/>
  <c r="G335" i="2"/>
  <c r="G334" i="2"/>
  <c r="G333" i="2"/>
  <c r="E332" i="2"/>
  <c r="E315" i="2"/>
  <c r="E298" i="2"/>
  <c r="E281" i="2"/>
  <c r="E264" i="2"/>
  <c r="E247" i="2"/>
  <c r="E230" i="2"/>
  <c r="E213" i="2"/>
  <c r="E196" i="2"/>
  <c r="E177" i="2"/>
  <c r="E159" i="2"/>
  <c r="E142" i="2"/>
  <c r="E125" i="2"/>
  <c r="E108" i="2"/>
  <c r="E91" i="2"/>
  <c r="E74" i="2"/>
  <c r="G399" i="2" l="1"/>
  <c r="G493" i="2"/>
  <c r="G382" i="2"/>
  <c r="G443" i="2"/>
  <c r="G435" i="2"/>
  <c r="G348" i="2"/>
  <c r="G477" i="2"/>
  <c r="G469" i="2"/>
  <c r="G460" i="2"/>
  <c r="G452" i="2"/>
  <c r="G426" i="2"/>
  <c r="G418" i="2"/>
  <c r="G409" i="2"/>
  <c r="G391" i="2"/>
  <c r="G400" i="2" s="1"/>
  <c r="G374" i="2"/>
  <c r="G383" i="2" s="1"/>
  <c r="G168" i="2"/>
  <c r="G177" i="2" s="1"/>
  <c r="G357" i="2"/>
  <c r="G366" i="2" s="1"/>
  <c r="G365" i="2"/>
  <c r="G340" i="2"/>
  <c r="E57" i="2"/>
  <c r="E40" i="2"/>
  <c r="E23" i="2"/>
  <c r="G330" i="2"/>
  <c r="G329" i="2"/>
  <c r="G328" i="2"/>
  <c r="G327" i="2"/>
  <c r="G326" i="2"/>
  <c r="G325" i="2"/>
  <c r="G324" i="2"/>
  <c r="G322" i="2"/>
  <c r="G321" i="2"/>
  <c r="G320" i="2"/>
  <c r="G319" i="2"/>
  <c r="G318" i="2"/>
  <c r="G317" i="2"/>
  <c r="G316" i="2"/>
  <c r="G313" i="2"/>
  <c r="G312" i="2"/>
  <c r="G311" i="2"/>
  <c r="G310" i="2"/>
  <c r="G309" i="2"/>
  <c r="G308" i="2"/>
  <c r="G307" i="2"/>
  <c r="G305" i="2"/>
  <c r="G304" i="2"/>
  <c r="G303" i="2"/>
  <c r="G302" i="2"/>
  <c r="G301" i="2"/>
  <c r="G300" i="2"/>
  <c r="G299" i="2"/>
  <c r="G296" i="2"/>
  <c r="G295" i="2"/>
  <c r="G294" i="2"/>
  <c r="G293" i="2"/>
  <c r="G292" i="2"/>
  <c r="G291" i="2"/>
  <c r="G290" i="2"/>
  <c r="G288" i="2"/>
  <c r="G287" i="2"/>
  <c r="G286" i="2"/>
  <c r="G285" i="2"/>
  <c r="G284" i="2"/>
  <c r="G283" i="2"/>
  <c r="G282" i="2"/>
  <c r="G279" i="2"/>
  <c r="G278" i="2"/>
  <c r="G277" i="2"/>
  <c r="G276" i="2"/>
  <c r="G275" i="2"/>
  <c r="G274" i="2"/>
  <c r="G273" i="2"/>
  <c r="G271" i="2"/>
  <c r="G270" i="2"/>
  <c r="G269" i="2"/>
  <c r="G268" i="2"/>
  <c r="G267" i="2"/>
  <c r="G266" i="2"/>
  <c r="G265" i="2"/>
  <c r="G262" i="2"/>
  <c r="G261" i="2"/>
  <c r="G260" i="2"/>
  <c r="G259" i="2"/>
  <c r="G258" i="2"/>
  <c r="G257" i="2"/>
  <c r="G256" i="2"/>
  <c r="G254" i="2"/>
  <c r="G253" i="2"/>
  <c r="G252" i="2"/>
  <c r="G251" i="2"/>
  <c r="G250" i="2"/>
  <c r="G249" i="2"/>
  <c r="G248" i="2"/>
  <c r="G245" i="2"/>
  <c r="G244" i="2"/>
  <c r="G243" i="2"/>
  <c r="G242" i="2"/>
  <c r="G241" i="2"/>
  <c r="G240" i="2"/>
  <c r="G239" i="2"/>
  <c r="G237" i="2"/>
  <c r="G236" i="2"/>
  <c r="G235" i="2"/>
  <c r="G234" i="2"/>
  <c r="G233" i="2"/>
  <c r="G232" i="2"/>
  <c r="G231" i="2"/>
  <c r="G228" i="2"/>
  <c r="G227" i="2"/>
  <c r="G226" i="2"/>
  <c r="G225" i="2"/>
  <c r="G224" i="2"/>
  <c r="G223" i="2"/>
  <c r="G222" i="2"/>
  <c r="G220" i="2"/>
  <c r="G219" i="2"/>
  <c r="G218" i="2"/>
  <c r="G217" i="2"/>
  <c r="G216" i="2"/>
  <c r="G215" i="2"/>
  <c r="G214" i="2"/>
  <c r="G211" i="2"/>
  <c r="G210" i="2"/>
  <c r="G209" i="2"/>
  <c r="G208" i="2"/>
  <c r="G207" i="2"/>
  <c r="G206" i="2"/>
  <c r="G205" i="2"/>
  <c r="G203" i="2"/>
  <c r="G202" i="2"/>
  <c r="G201" i="2"/>
  <c r="G200" i="2"/>
  <c r="G199" i="2"/>
  <c r="G198" i="2"/>
  <c r="G194" i="2"/>
  <c r="G193" i="2"/>
  <c r="G192" i="2"/>
  <c r="G191" i="2"/>
  <c r="G190" i="2"/>
  <c r="G189" i="2"/>
  <c r="G188" i="2"/>
  <c r="G186" i="2"/>
  <c r="G185" i="2"/>
  <c r="G184" i="2"/>
  <c r="G183" i="2"/>
  <c r="G182" i="2"/>
  <c r="G181" i="2"/>
  <c r="G180" i="2"/>
  <c r="G179" i="2"/>
  <c r="G169" i="2"/>
  <c r="G161" i="2"/>
  <c r="G160" i="2"/>
  <c r="G157" i="2"/>
  <c r="G156" i="2"/>
  <c r="G155" i="2"/>
  <c r="G154" i="2"/>
  <c r="G153" i="2"/>
  <c r="G152" i="2"/>
  <c r="G149" i="2"/>
  <c r="G148" i="2"/>
  <c r="G147" i="2"/>
  <c r="G146" i="2"/>
  <c r="G140" i="2"/>
  <c r="G139" i="2"/>
  <c r="G138" i="2"/>
  <c r="G137" i="2"/>
  <c r="G136" i="2"/>
  <c r="G135" i="2"/>
  <c r="G132" i="2"/>
  <c r="G131" i="2"/>
  <c r="G130" i="2"/>
  <c r="G129" i="2"/>
  <c r="G128" i="2"/>
  <c r="G123" i="2"/>
  <c r="G122" i="2"/>
  <c r="G121" i="2"/>
  <c r="G120" i="2"/>
  <c r="G119" i="2"/>
  <c r="G118" i="2"/>
  <c r="G115" i="2"/>
  <c r="G114" i="2"/>
  <c r="G113" i="2"/>
  <c r="G112" i="2"/>
  <c r="G111" i="2"/>
  <c r="G106" i="2"/>
  <c r="G105" i="2"/>
  <c r="G104" i="2"/>
  <c r="G103" i="2"/>
  <c r="G102" i="2"/>
  <c r="G101" i="2"/>
  <c r="G100" i="2"/>
  <c r="G98" i="2"/>
  <c r="G97" i="2"/>
  <c r="G96" i="2"/>
  <c r="G95" i="2"/>
  <c r="G94" i="2"/>
  <c r="G89" i="2"/>
  <c r="G88" i="2"/>
  <c r="G87" i="2"/>
  <c r="G86" i="2"/>
  <c r="G85" i="2"/>
  <c r="G84" i="2"/>
  <c r="G81" i="2"/>
  <c r="G80" i="2"/>
  <c r="G79" i="2"/>
  <c r="G78" i="2"/>
  <c r="G77" i="2"/>
  <c r="G72" i="2"/>
  <c r="G71" i="2"/>
  <c r="G70" i="2"/>
  <c r="G69" i="2"/>
  <c r="G68" i="2"/>
  <c r="G67" i="2"/>
  <c r="G64" i="2"/>
  <c r="G63" i="2"/>
  <c r="G62" i="2"/>
  <c r="G61" i="2"/>
  <c r="G60" i="2"/>
  <c r="G55" i="2"/>
  <c r="G54" i="2"/>
  <c r="G53" i="2"/>
  <c r="G52" i="2"/>
  <c r="G51" i="2"/>
  <c r="G50" i="2"/>
  <c r="G47" i="2"/>
  <c r="G46" i="2"/>
  <c r="G45" i="2"/>
  <c r="G44" i="2"/>
  <c r="G43" i="2"/>
  <c r="G38" i="2"/>
  <c r="G37" i="2"/>
  <c r="G36" i="2"/>
  <c r="G35" i="2"/>
  <c r="G34" i="2"/>
  <c r="G33" i="2"/>
  <c r="G30" i="2"/>
  <c r="G29" i="2"/>
  <c r="G28" i="2"/>
  <c r="G27" i="2"/>
  <c r="G26" i="2"/>
  <c r="G21" i="2"/>
  <c r="G20" i="2"/>
  <c r="G19" i="2"/>
  <c r="G18" i="2"/>
  <c r="G17" i="2"/>
  <c r="G16" i="2"/>
  <c r="G13" i="2"/>
  <c r="G12" i="2"/>
  <c r="G11" i="2"/>
  <c r="G10" i="2"/>
  <c r="G9" i="2"/>
  <c r="G349" i="2" l="1"/>
  <c r="G478" i="2"/>
  <c r="G444" i="2"/>
  <c r="G461" i="2"/>
  <c r="G427" i="2"/>
  <c r="G306" i="2"/>
  <c r="G255" i="2"/>
  <c r="G187" i="2"/>
  <c r="G272" i="2"/>
  <c r="G195" i="2"/>
  <c r="G196" i="2" s="1"/>
  <c r="G238" i="2"/>
  <c r="G229" i="2"/>
  <c r="G204" i="2"/>
  <c r="G314" i="2"/>
  <c r="G212" i="2"/>
  <c r="G323" i="2"/>
  <c r="G297" i="2"/>
  <c r="G246" i="2"/>
  <c r="G280" i="2"/>
  <c r="G221" i="2"/>
  <c r="G289" i="2"/>
  <c r="G263" i="2"/>
  <c r="G331" i="2"/>
  <c r="G56" i="2"/>
  <c r="G39" i="2"/>
  <c r="G48" i="2"/>
  <c r="G65" i="2"/>
  <c r="G107" i="2"/>
  <c r="G116" i="2"/>
  <c r="G124" i="2"/>
  <c r="G133" i="2"/>
  <c r="G14" i="2"/>
  <c r="G22" i="2"/>
  <c r="G31" i="2"/>
  <c r="G73" i="2"/>
  <c r="G82" i="2"/>
  <c r="G90" i="2"/>
  <c r="G99" i="2"/>
  <c r="G141" i="2"/>
  <c r="G150" i="2"/>
  <c r="G158" i="2"/>
  <c r="G159" i="2" s="1"/>
  <c r="G332" i="2" l="1"/>
  <c r="G495" i="2" s="1"/>
  <c r="G496" i="2" s="1"/>
  <c r="G315" i="2"/>
  <c r="G281" i="2"/>
  <c r="G298" i="2"/>
  <c r="G247" i="2"/>
  <c r="G264" i="2"/>
  <c r="G125" i="2"/>
  <c r="G230" i="2"/>
  <c r="G213" i="2"/>
  <c r="G108" i="2"/>
  <c r="G91" i="2"/>
  <c r="G142" i="2"/>
  <c r="G40" i="2"/>
  <c r="G74" i="2"/>
  <c r="G57" i="2"/>
  <c r="G23" i="2"/>
  <c r="G549" i="2" l="1"/>
  <c r="G550" i="2" l="1"/>
  <c r="G551" i="2" s="1"/>
  <c r="G552" i="2" s="1"/>
  <c r="G553" i="2" l="1"/>
  <c r="G554" i="2" s="1"/>
</calcChain>
</file>

<file path=xl/sharedStrings.xml><?xml version="1.0" encoding="utf-8"?>
<sst xmlns="http://schemas.openxmlformats.org/spreadsheetml/2006/main" count="1135" uniqueCount="114">
  <si>
    <t xml:space="preserve">Ì³í³É³Ã»ñÃ Ñ³ßí³ñÏ </t>
  </si>
  <si>
    <t>N/N</t>
  </si>
  <si>
    <t>²ßË³ï³Ýù</t>
  </si>
  <si>
    <t>Ý»ñÇ ¨ Í³Ëë»ñÇ ßÇýñÁ</t>
  </si>
  <si>
    <t>²ßË³ï³ÝùÝ»ñÇ ¨ Í³Ëë»ñÇ ³Ýí³ÝáõÙÁ</t>
  </si>
  <si>
    <t>â/Ù</t>
  </si>
  <si>
    <t>ø³Ý³Ï</t>
  </si>
  <si>
    <t>²ñÅ»ùÁ Ñ³½.¹ñ³Ù</t>
  </si>
  <si>
    <t>ØÇ³íáñ</t>
  </si>
  <si>
    <t>ÀÝ¹³Ù»ÝÁ</t>
  </si>
  <si>
    <t>23--223</t>
  </si>
  <si>
    <t>310-5</t>
  </si>
  <si>
    <t>1-1604</t>
  </si>
  <si>
    <t>27--251</t>
  </si>
  <si>
    <t>27--22-1</t>
  </si>
  <si>
    <t>r16--4v</t>
  </si>
  <si>
    <t>Գետափ</t>
  </si>
  <si>
    <t>Անուշավան</t>
  </si>
  <si>
    <t>Հոռոմ</t>
  </si>
  <si>
    <t>Լուսակերտ</t>
  </si>
  <si>
    <t>Մեղրաշեն</t>
  </si>
  <si>
    <t>Փանիկ</t>
  </si>
  <si>
    <t>Պեմզաշեն</t>
  </si>
  <si>
    <t>Սարատակ</t>
  </si>
  <si>
    <t>Ընդհանուրը</t>
  </si>
  <si>
    <t>Արևշատ</t>
  </si>
  <si>
    <t>Մինջև 5ք.մ մակերեսով առանց առանց խճային հիմքի</t>
  </si>
  <si>
    <t>Ա/բ ծածկի քանդուցքի`շին.աղբի բարձում ավտոինքնաթափի վրա ձեռքով</t>
  </si>
  <si>
    <t>տ</t>
  </si>
  <si>
    <t>Շին.աղբի տեղափոխում մինչև 5 կմ</t>
  </si>
  <si>
    <t>Աշխատանք հողակույթի վրա</t>
  </si>
  <si>
    <t>Ասֆալտապաստառի տակ հիմնատակի վրա բիտումի տարածում</t>
  </si>
  <si>
    <t>16-4Վ</t>
  </si>
  <si>
    <t>Մինջև 5ք.մ մակերեսով փոսորակային վերանորոգում 4,5սմ հաստ</t>
  </si>
  <si>
    <t>Ըհդամենը</t>
  </si>
  <si>
    <t>Մինջև 5ք.մ մակերեսովխճային հիմքով</t>
  </si>
  <si>
    <t>Ա/բ ծածկի քանդուցքի` շին. աղբի բարձում ավտոինքնա-թափի վրա ձեռքով</t>
  </si>
  <si>
    <t>Խճային հիմքի իրականացում  5-8սմ հաստ.</t>
  </si>
  <si>
    <t>Խճային հիմքի վրա բիտումի տարածում</t>
  </si>
  <si>
    <t>Մինջև 5ք.մ մակերեսով փոսորակային վերանորոգում 5սմ հաստ</t>
  </si>
  <si>
    <t>ԱԱՀ 20%</t>
  </si>
  <si>
    <t>Նոր Կյանք</t>
  </si>
  <si>
    <t>Արթիկ համայնքի թվով 10 բնակավայրերի փողոցներ</t>
  </si>
  <si>
    <r>
      <t>Ընդամենը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Արթիկ համայնքի թվով 10 բնակավայրերի փողոցներ</t>
    </r>
  </si>
  <si>
    <t>քաղաք Արթիկի 19 փողոցներ</t>
  </si>
  <si>
    <t>Սասունցի Դավիթ փ.</t>
  </si>
  <si>
    <t>Շահումյան փ.</t>
  </si>
  <si>
    <t>Տուֆագործների փ.</t>
  </si>
  <si>
    <t>Մ. Գորկու փ.</t>
  </si>
  <si>
    <t>Տոնականյան փ.</t>
  </si>
  <si>
    <t>Կոմիտաս փ.</t>
  </si>
  <si>
    <t>Տերյան փ.</t>
  </si>
  <si>
    <t>Թումանյան փ.</t>
  </si>
  <si>
    <t>Պռոշյան փ.</t>
  </si>
  <si>
    <t>Արթիկի տարածքային կենտրոն տանող փ.</t>
  </si>
  <si>
    <t>Գ. Նժդեհի փ.</t>
  </si>
  <si>
    <t>Սպանդարյան փ.</t>
  </si>
  <si>
    <t>Հակոբյան փ.</t>
  </si>
  <si>
    <t>Երկաթուղային կայարան փ.</t>
  </si>
  <si>
    <t>Գարեգին Նժդեհի փ.</t>
  </si>
  <si>
    <t>Անկախության փ.</t>
  </si>
  <si>
    <t>Բաղրամյան 1-ին նրբ.</t>
  </si>
  <si>
    <t>Անկախության 1-ին նրբ.</t>
  </si>
  <si>
    <r>
      <t>Ընդամենը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Արթիկ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քաղաքի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թվթվ</t>
    </r>
    <r>
      <rPr>
        <b/>
        <sz val="10"/>
        <color theme="1"/>
        <rFont val="Arial Armenian"/>
        <family val="2"/>
      </rPr>
      <t xml:space="preserve"> 18 </t>
    </r>
    <r>
      <rPr>
        <b/>
        <sz val="10"/>
        <color theme="1"/>
        <rFont val="Arial"/>
        <family val="2"/>
        <charset val="204"/>
      </rPr>
      <t>փողոց</t>
    </r>
  </si>
  <si>
    <t>մ3</t>
  </si>
  <si>
    <t>մ2</t>
  </si>
  <si>
    <t>Ընդամենը Անուշավան գյուղ՝</t>
  </si>
  <si>
    <t>Մինջև 5ք.մ մակերեսով առանց խճային հիմքի</t>
  </si>
  <si>
    <t>Ըհդամենը առանց խճային հիմքի</t>
  </si>
  <si>
    <t>Ըհդամենը խճային հիմքով՝</t>
  </si>
  <si>
    <t>Մինջև 5ք.մ մակերեսով առանց խճային հիմքի</t>
  </si>
  <si>
    <t>Մինջև 5ք.մ մակերեսով խճային հիմքով</t>
  </si>
  <si>
    <t>Ըհդամենը առանց խճային հիմքի</t>
  </si>
  <si>
    <t>Ըհդամենը Հոռոմ գյուղ</t>
  </si>
  <si>
    <t xml:space="preserve">Ըհդամենը գյուղ Լուսակերտ </t>
  </si>
  <si>
    <t>Ըհդամենը գյուղ Մեղրաշեն</t>
  </si>
  <si>
    <t>Ըհդամենը գյուղ Պեմզաշեն</t>
  </si>
  <si>
    <t>Ըհդամենը գյուղ Նոր Կյանք</t>
  </si>
  <si>
    <t>Ըհդամենը գյուղ Սարատակ</t>
  </si>
  <si>
    <t>Ըհդամենը գյուղ Փանիկ</t>
  </si>
  <si>
    <r>
      <t>Չնախատ եսված</t>
    </r>
    <r>
      <rPr>
        <b/>
        <sz val="10"/>
        <color rgb="FF0070C0"/>
        <rFont val="Arial Armenian"/>
        <family val="2"/>
      </rPr>
      <t xml:space="preserve"> </t>
    </r>
    <r>
      <rPr>
        <b/>
        <sz val="10"/>
        <color rgb="FF0070C0"/>
        <rFont val="Arial"/>
        <family val="2"/>
        <charset val="204"/>
      </rPr>
      <t>ծախսեր</t>
    </r>
    <r>
      <rPr>
        <b/>
        <sz val="10"/>
        <color rgb="FF0070C0"/>
        <rFont val="Arial Armenian"/>
        <family val="2"/>
      </rPr>
      <t xml:space="preserve"> 1,5%</t>
    </r>
  </si>
  <si>
    <t>Բարեկարգում</t>
  </si>
  <si>
    <t xml:space="preserve">E1-1581 </t>
  </si>
  <si>
    <t>3-րդ խմբի գրունտի  մեխանիզմով  մշակում, բարձում ավտոմեքենաների վրա </t>
  </si>
  <si>
    <t xml:space="preserve">E1-961 </t>
  </si>
  <si>
    <t>3-րդ խմբի գրունտի ձեռքով մշակում </t>
  </si>
  <si>
    <t>E23-226</t>
  </si>
  <si>
    <t>Գրունտի բարձում ավտոմեքենաների վրա </t>
  </si>
  <si>
    <t>տն</t>
  </si>
  <si>
    <t>2024թ        Քաղշին հր. 31Ն</t>
  </si>
  <si>
    <t>Ավելորդ գրունտի  տեղափոխում ավտոմեքենաներով մինչև 3կմ հեռավորության վրա, բեռնաթափում</t>
  </si>
  <si>
    <t>E1-1183</t>
  </si>
  <si>
    <t>Տարածքի հարթեցում մեխանիզմով</t>
  </si>
  <si>
    <t>100մ2</t>
  </si>
  <si>
    <t>E1-1130</t>
  </si>
  <si>
    <t>Տարածքի մակերևույթի  գրունտի խտացում ինքնագնաց գլդոններով</t>
  </si>
  <si>
    <t xml:space="preserve">E8-11-1                 
     </t>
  </si>
  <si>
    <t>Եզրաքարերի տակ խճային հարթեցնող շերտ 5սմհաստ.   0,0125մ3/գծմx148.3գծմ=1,85մ3</t>
  </si>
  <si>
    <t xml:space="preserve"> E27-82                   </t>
  </si>
  <si>
    <t>Բազալտե   եզրաքարերի տեղադրում,             300x150մմ չափ.,  բետոն  B-15, (M200) հիմքի վրա, </t>
  </si>
  <si>
    <t>գծմ</t>
  </si>
  <si>
    <t xml:space="preserve">E27-22-1        
   </t>
  </si>
  <si>
    <t>Խճային  շերտ  տարածքի ծածկույթի տակ, 10սմ հաստ. 183,2մ2</t>
  </si>
  <si>
    <t xml:space="preserve">E27-19  </t>
  </si>
  <si>
    <t>Բետոնե սալիկների  տակ  մանրահատիկ լվացած ավազի և ցեմենտի խառնուրդով   շերտի իրականացում,  7 սմ հաստ.  183,2մ2</t>
  </si>
  <si>
    <t xml:space="preserve">E27-176    </t>
  </si>
  <si>
    <t>Բետոնե գունավոր սալիկներով ծածկույթ, ցեմենտավազային  հիմքի վրա, 4սմ հաստ.   կարերի մանր ավազե լցոնումով                                                                                                      </t>
  </si>
  <si>
    <t>Երկաթուղային կայարան փ.-ի բարեկարգման աշխատանքներ</t>
  </si>
  <si>
    <t>Ընդամենը բարեկարգում</t>
  </si>
  <si>
    <t>ընդհանունրը</t>
  </si>
  <si>
    <t>ԱԱՀ</t>
  </si>
  <si>
    <t>ընդամենը</t>
  </si>
  <si>
    <r>
      <t>ՀՀ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Շիրակի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մարզի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ք</t>
    </r>
    <r>
      <rPr>
        <b/>
        <sz val="10"/>
        <color theme="1"/>
        <rFont val="Arial Armenian"/>
        <family val="2"/>
      </rPr>
      <t>.</t>
    </r>
    <r>
      <rPr>
        <b/>
        <sz val="10"/>
        <color theme="1"/>
        <rFont val="Arial"/>
        <family val="2"/>
        <charset val="204"/>
      </rPr>
      <t>Արթիկի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թվով</t>
    </r>
    <r>
      <rPr>
        <b/>
        <sz val="10"/>
        <color theme="1"/>
        <rFont val="Arial Armenian"/>
        <family val="2"/>
      </rPr>
      <t xml:space="preserve"> 19</t>
    </r>
    <r>
      <rPr>
        <b/>
        <sz val="10"/>
        <color theme="1"/>
        <rFont val="Arial"/>
        <family val="2"/>
        <charset val="204"/>
      </rPr>
      <t>և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Արթիկ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համայնքի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Arial"/>
        <family val="2"/>
        <charset val="204"/>
      </rPr>
      <t>թվով</t>
    </r>
    <r>
      <rPr>
        <b/>
        <sz val="10"/>
        <color theme="1"/>
        <rFont val="Arial Armenian"/>
        <family val="2"/>
      </rPr>
      <t xml:space="preserve"> 10 </t>
    </r>
    <r>
      <rPr>
        <b/>
        <sz val="10"/>
        <color theme="1"/>
        <rFont val="Arial"/>
        <family val="2"/>
        <charset val="204"/>
      </rPr>
      <t>բնակավայրերի</t>
    </r>
    <r>
      <rPr>
        <b/>
        <sz val="10"/>
        <color theme="1"/>
        <rFont val="Arial Armenian"/>
        <family val="2"/>
      </rPr>
      <t xml:space="preserve"> ÷áÕáóÝ»ñÇ ÙÇÝã¨ 5Ù</t>
    </r>
    <r>
      <rPr>
        <b/>
        <vertAlign val="superscript"/>
        <sz val="10"/>
        <color theme="1"/>
        <rFont val="Arial Armenian"/>
        <family val="2"/>
      </rPr>
      <t>2</t>
    </r>
    <r>
      <rPr>
        <b/>
        <sz val="10"/>
        <color theme="1"/>
        <rFont val="Arial Armenian"/>
        <family val="2"/>
      </rPr>
      <t>¨ 25Ù</t>
    </r>
    <r>
      <rPr>
        <b/>
        <vertAlign val="superscript"/>
        <sz val="10"/>
        <color theme="1"/>
        <rFont val="Arial Armenian"/>
        <family val="2"/>
      </rPr>
      <t>2</t>
    </r>
    <r>
      <rPr>
        <b/>
        <sz val="10"/>
        <color theme="1"/>
        <rFont val="Arial Armenian"/>
        <family val="2"/>
      </rPr>
      <t xml:space="preserve"> Ù³Ï»ñ»ëÝ»ñáí   ÷áë³ÛÇÝ  Ýáñá·áõÙ ³é³Ýó Ë×³ÛÇÝ ÑÇÙùÇ ¨ Ë×³ÛÇÝ ÑÇÙùáí</t>
    </r>
  </si>
  <si>
    <t>Ընդհանուրը Արթիկ քաղաքի 19 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</si>
</sst>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0.000"/>
    <numFmt numFmtId="166" formatCode="_-* #,##0.000_-;\-* #,##0.000_-;_-* &quot;-&quot;??_-;_-@_-"/>
    <numFmt numFmtId="167" formatCode="_-* #,##0.0000_-;\-* #,##0.0000_-;_-* &quot;-&quot;??_-;_-@_-"/>
    <numFmt numFmtId="168" formatCode="0.0"/>
  </numFmts>
  <fonts count="4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Arial Armenian"/>
      <family val="2"/>
    </font>
    <font>
      <b/>
      <vertAlign val="superscript"/>
      <sz val="10"/>
      <color theme="1"/>
      <name val="Arial Armenian"/>
      <family val="2"/>
    </font>
    <font>
      <b/>
      <sz val="9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rgb="FF0070C0"/>
      <name val="Arial"/>
      <family val="2"/>
      <charset val="204"/>
    </font>
    <font>
      <b/>
      <sz val="10"/>
      <color rgb="FF0070C0"/>
      <name val="Arial Armenian"/>
      <family val="2"/>
    </font>
    <font>
      <sz val="10"/>
      <color rgb="FF0070C0"/>
      <name val="Arial Armenian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212529"/>
      <name val="Sylfaen"/>
      <family val="1"/>
      <charset val="204"/>
    </font>
    <font>
      <b/>
      <sz val="10"/>
      <color rgb="FF212529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1"/>
      <color rgb="FF212529"/>
      <name val="Sylfaen"/>
      <family val="1"/>
      <charset val="204"/>
    </font>
    <font>
      <b/>
      <sz val="10"/>
      <color theme="1"/>
      <name val="Arial Armenian"/>
      <family val="2"/>
      <charset val="204"/>
    </font>
    <font>
      <b/>
      <sz val="10"/>
      <color rgb="FFFF0000"/>
      <name val="Arial Armenian"/>
      <family val="2"/>
      <charset val="204"/>
    </font>
    <font>
      <b/>
      <sz val="11"/>
      <color theme="1"/>
      <name val="Arial Armenian"/>
      <family val="2"/>
      <charset val="204"/>
    </font>
    <font>
      <b/>
      <sz val="11"/>
      <color rgb="FFFF0000"/>
      <name val="Arial Armenian"/>
      <family val="2"/>
      <charset val="204"/>
    </font>
    <font>
      <b/>
      <sz val="12"/>
      <color theme="1"/>
      <name val="Arial Armenian"/>
      <family val="2"/>
      <charset val="204"/>
    </font>
    <font>
      <b/>
      <sz val="12"/>
      <color rgb="FF212529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Arial Armenian"/>
      <family val="2"/>
      <charset val="204"/>
    </font>
    <font>
      <b/>
      <sz val="14"/>
      <color theme="1"/>
      <name val="Arial Armenian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Arial Armenian"/>
      <family val="2"/>
      <charset val="204"/>
    </font>
    <font>
      <b/>
      <i/>
      <sz val="12"/>
      <color theme="1"/>
      <name val="Arial Armenian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2"/>
      <color rgb="FFFF0000"/>
      <name val="Arial Armenian"/>
      <family val="2"/>
      <charset val="204"/>
    </font>
    <font>
      <sz val="9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i/>
      <sz val="12"/>
      <name val="Arial Armenian"/>
      <family val="2"/>
    </font>
    <font>
      <b/>
      <sz val="11"/>
      <name val="Arial Armenian"/>
      <family val="2"/>
    </font>
    <font>
      <b/>
      <i/>
      <sz val="10"/>
      <name val="Arial Armenian"/>
      <family val="2"/>
    </font>
    <font>
      <b/>
      <sz val="9"/>
      <name val="Arial Armenian"/>
      <family val="2"/>
    </font>
    <font>
      <sz val="7"/>
      <color rgb="FF212529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0" fillId="0" borderId="0" applyFont="0" applyFill="0" applyBorder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</cellStyleXfs>
  <cellXfs count="128">
    <xf numFmtId="0" fontId="0" fillId="0" borderId="0" xfId="0"/>
    <xf numFmtId="0" fontId="5" fillId="2" borderId="3" xfId="0" applyFont="1" applyFill="1" applyBorder="1" applyAlignment="1">
      <alignment horizontal="center" vertical="center"/>
    </xf>
    <xf numFmtId="0" fontId="0" fillId="3" borderId="0" xfId="0" applyFill="1"/>
    <xf numFmtId="2" fontId="0" fillId="0" borderId="0" xfId="0" applyNumberFormat="1"/>
    <xf numFmtId="166" fontId="0" fillId="0" borderId="0" xfId="1" applyNumberFormat="1" applyFont="1"/>
    <xf numFmtId="166" fontId="3" fillId="3" borderId="3" xfId="1" applyNumberFormat="1" applyFont="1" applyFill="1" applyBorder="1" applyAlignment="1">
      <alignment horizontal="center" vertical="center"/>
    </xf>
    <xf numFmtId="167" fontId="0" fillId="0" borderId="0" xfId="1" applyNumberFormat="1" applyFont="1"/>
    <xf numFmtId="0" fontId="0" fillId="0" borderId="5" xfId="0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9" fillId="4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165" fontId="14" fillId="3" borderId="5" xfId="0" applyNumberFormat="1" applyFont="1" applyFill="1" applyBorder="1"/>
    <xf numFmtId="0" fontId="6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/>
    <xf numFmtId="0" fontId="15" fillId="4" borderId="5" xfId="0" applyFont="1" applyFill="1" applyBorder="1" applyAlignment="1">
      <alignment horizontal="center" vertical="center"/>
    </xf>
    <xf numFmtId="0" fontId="0" fillId="4" borderId="0" xfId="0" applyFill="1"/>
    <xf numFmtId="166" fontId="0" fillId="4" borderId="0" xfId="1" applyNumberFormat="1" applyFont="1" applyFill="1"/>
    <xf numFmtId="0" fontId="20" fillId="4" borderId="5" xfId="0" applyFont="1" applyFill="1" applyBorder="1" applyAlignment="1">
      <alignment horizontal="center" vertical="center" wrapText="1"/>
    </xf>
    <xf numFmtId="0" fontId="17" fillId="4" borderId="5" xfId="0" applyFont="1" applyFill="1" applyBorder="1"/>
    <xf numFmtId="0" fontId="21" fillId="4" borderId="5" xfId="0" applyFont="1" applyFill="1" applyBorder="1" applyAlignment="1">
      <alignment horizontal="center" vertical="center"/>
    </xf>
    <xf numFmtId="0" fontId="11" fillId="4" borderId="0" xfId="0" applyFont="1" applyFill="1"/>
    <xf numFmtId="166" fontId="11" fillId="4" borderId="0" xfId="1" applyNumberFormat="1" applyFont="1" applyFill="1"/>
    <xf numFmtId="0" fontId="22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/>
    <xf numFmtId="0" fontId="23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26" fillId="4" borderId="5" xfId="0" applyFont="1" applyFill="1" applyBorder="1"/>
    <xf numFmtId="0" fontId="24" fillId="4" borderId="5" xfId="0" applyFont="1" applyFill="1" applyBorder="1" applyAlignment="1">
      <alignment horizontal="center" vertical="center"/>
    </xf>
    <xf numFmtId="0" fontId="26" fillId="4" borderId="0" xfId="0" applyFont="1" applyFill="1"/>
    <xf numFmtId="166" fontId="26" fillId="4" borderId="0" xfId="1" applyNumberFormat="1" applyFont="1" applyFill="1"/>
    <xf numFmtId="0" fontId="25" fillId="4" borderId="5" xfId="0" applyFont="1" applyFill="1" applyBorder="1" applyAlignment="1">
      <alignment vertical="center" wrapText="1"/>
    </xf>
    <xf numFmtId="0" fontId="27" fillId="4" borderId="5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vertical="center" wrapText="1"/>
    </xf>
    <xf numFmtId="0" fontId="28" fillId="4" borderId="5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vertical="center" wrapText="1"/>
    </xf>
    <xf numFmtId="0" fontId="28" fillId="4" borderId="5" xfId="0" applyFont="1" applyFill="1" applyBorder="1" applyAlignment="1">
      <alignment horizontal="center" vertical="center"/>
    </xf>
    <xf numFmtId="0" fontId="29" fillId="4" borderId="0" xfId="0" applyFont="1" applyFill="1"/>
    <xf numFmtId="166" fontId="29" fillId="4" borderId="0" xfId="1" applyNumberFormat="1" applyFont="1" applyFill="1"/>
    <xf numFmtId="0" fontId="30" fillId="4" borderId="5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2" fillId="4" borderId="0" xfId="0" applyFont="1" applyFill="1"/>
    <xf numFmtId="166" fontId="32" fillId="4" borderId="0" xfId="1" applyNumberFormat="1" applyFont="1" applyFill="1"/>
    <xf numFmtId="0" fontId="32" fillId="4" borderId="5" xfId="0" applyFont="1" applyFill="1" applyBorder="1" applyAlignment="1">
      <alignment vertical="center" wrapText="1"/>
    </xf>
    <xf numFmtId="0" fontId="33" fillId="4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5" fontId="14" fillId="0" borderId="6" xfId="0" applyNumberFormat="1" applyFont="1" applyBorder="1"/>
    <xf numFmtId="0" fontId="7" fillId="0" borderId="5" xfId="0" applyFont="1" applyBorder="1" applyAlignment="1">
      <alignment vertical="center"/>
    </xf>
    <xf numFmtId="165" fontId="8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1" fontId="37" fillId="0" borderId="4" xfId="4" applyNumberFormat="1" applyFont="1" applyBorder="1" applyAlignment="1">
      <alignment horizontal="center" vertical="top" wrapText="1"/>
    </xf>
    <xf numFmtId="2" fontId="37" fillId="0" borderId="2" xfId="4" applyNumberFormat="1" applyFont="1" applyBorder="1" applyAlignment="1">
      <alignment horizontal="center" vertical="top" wrapText="1"/>
    </xf>
    <xf numFmtId="165" fontId="38" fillId="0" borderId="1" xfId="4" applyNumberFormat="1" applyFont="1" applyBorder="1" applyAlignment="1">
      <alignment horizontal="center" vertical="top"/>
    </xf>
    <xf numFmtId="168" fontId="16" fillId="0" borderId="5" xfId="2" applyNumberFormat="1" applyFont="1" applyBorder="1" applyAlignment="1">
      <alignment horizontal="center" vertical="top"/>
    </xf>
    <xf numFmtId="2" fontId="35" fillId="0" borderId="5" xfId="3" applyNumberFormat="1" applyBorder="1" applyAlignment="1">
      <alignment horizontal="center" vertical="top"/>
    </xf>
    <xf numFmtId="165" fontId="36" fillId="0" borderId="5" xfId="2" applyNumberFormat="1" applyFont="1" applyBorder="1" applyAlignment="1">
      <alignment horizontal="center" vertical="top"/>
    </xf>
    <xf numFmtId="2" fontId="16" fillId="0" borderId="5" xfId="2" applyNumberFormat="1" applyFont="1" applyBorder="1" applyAlignment="1">
      <alignment horizontal="center" vertical="top"/>
    </xf>
    <xf numFmtId="165" fontId="16" fillId="0" borderId="5" xfId="2" applyNumberFormat="1" applyFont="1" applyBorder="1" applyAlignment="1">
      <alignment horizontal="center" vertical="top"/>
    </xf>
    <xf numFmtId="0" fontId="36" fillId="0" borderId="5" xfId="2" applyFont="1" applyBorder="1" applyAlignment="1">
      <alignment horizontal="center" vertical="top"/>
    </xf>
    <xf numFmtId="2" fontId="36" fillId="0" borderId="5" xfId="2" applyNumberFormat="1" applyFont="1" applyBorder="1" applyAlignment="1">
      <alignment horizontal="center" vertical="top"/>
    </xf>
    <xf numFmtId="1" fontId="37" fillId="0" borderId="5" xfId="4" applyNumberFormat="1" applyFont="1" applyBorder="1" applyAlignment="1">
      <alignment horizontal="center" vertical="top" wrapText="1"/>
    </xf>
    <xf numFmtId="2" fontId="37" fillId="0" borderId="5" xfId="4" applyNumberFormat="1" applyFont="1" applyBorder="1" applyAlignment="1">
      <alignment horizontal="center" vertical="top" wrapText="1"/>
    </xf>
    <xf numFmtId="165" fontId="38" fillId="0" borderId="5" xfId="4" applyNumberFormat="1" applyFont="1" applyBorder="1" applyAlignment="1">
      <alignment horizontal="center" vertical="top"/>
    </xf>
    <xf numFmtId="0" fontId="39" fillId="0" borderId="5" xfId="4" applyFont="1" applyBorder="1" applyAlignment="1">
      <alignment horizontal="center" vertical="center"/>
    </xf>
    <xf numFmtId="49" fontId="39" fillId="0" borderId="5" xfId="4" applyNumberFormat="1" applyFont="1" applyBorder="1" applyAlignment="1">
      <alignment horizontal="center" vertical="center"/>
    </xf>
    <xf numFmtId="0" fontId="39" fillId="0" borderId="5" xfId="4" applyFont="1" applyBorder="1" applyAlignment="1">
      <alignment horizontal="centerContinuous" vertical="center"/>
    </xf>
    <xf numFmtId="49" fontId="40" fillId="0" borderId="5" xfId="2" applyNumberFormat="1" applyFont="1" applyBorder="1" applyAlignment="1">
      <alignment horizontal="center" vertical="top" wrapText="1"/>
    </xf>
    <xf numFmtId="0" fontId="41" fillId="0" borderId="5" xfId="0" applyFont="1" applyBorder="1" applyAlignment="1">
      <alignment vertical="center" wrapText="1"/>
    </xf>
    <xf numFmtId="49" fontId="36" fillId="0" borderId="5" xfId="2" applyNumberFormat="1" applyFont="1" applyBorder="1" applyAlignment="1">
      <alignment horizontal="center" vertical="top" wrapText="1"/>
    </xf>
    <xf numFmtId="0" fontId="40" fillId="0" borderId="5" xfId="5" applyFont="1" applyBorder="1" applyAlignment="1">
      <alignment horizontal="centerContinuous" vertical="top" wrapText="1"/>
    </xf>
    <xf numFmtId="0" fontId="13" fillId="3" borderId="5" xfId="0" applyFont="1" applyFill="1" applyBorder="1" applyAlignment="1">
      <alignment horizontal="center" vertical="center" wrapText="1"/>
    </xf>
    <xf numFmtId="9" fontId="12" fillId="0" borderId="5" xfId="0" applyNumberFormat="1" applyFont="1" applyBorder="1" applyAlignment="1">
      <alignment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0" borderId="5" xfId="0" applyFont="1" applyBorder="1"/>
  </cellXfs>
  <cellStyles count="6">
    <cellStyle name="Normal_B 1-2.1" xfId="2"/>
    <cellStyle name="Обычный" xfId="0" builtinId="0"/>
    <cellStyle name="Обычный_Tallin(exp.)" xfId="4"/>
    <cellStyle name="Обычный_Yerevan24-1 2" xfId="3"/>
    <cellStyle name="Обычный_Yerevan24-1 2 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4"/>
  <sheetViews>
    <sheetView tabSelected="1" topLeftCell="A492" workbookViewId="0">
      <selection activeCell="K490" sqref="K490"/>
    </sheetView>
  </sheetViews>
  <sheetFormatPr defaultRowHeight="15"/>
  <cols>
    <col min="3" max="3" width="46.7109375" customWidth="1"/>
    <col min="5" max="5" width="8.85546875" customWidth="1"/>
    <col min="7" max="7" width="12.5703125" customWidth="1"/>
    <col min="9" max="9" width="8.85546875" style="4"/>
  </cols>
  <sheetData>
    <row r="1" spans="1:9" ht="28.15" customHeight="1">
      <c r="A1" s="122" t="s">
        <v>112</v>
      </c>
      <c r="B1" s="122"/>
      <c r="C1" s="122"/>
      <c r="D1" s="122"/>
      <c r="E1" s="122"/>
      <c r="F1" s="122"/>
      <c r="G1" s="122"/>
    </row>
    <row r="2" spans="1:9">
      <c r="A2" s="123" t="s">
        <v>0</v>
      </c>
      <c r="B2" s="123"/>
      <c r="C2" s="123"/>
      <c r="D2" s="123"/>
      <c r="E2" s="123"/>
      <c r="F2" s="123"/>
      <c r="G2" s="123"/>
    </row>
    <row r="3" spans="1:9" ht="24.75">
      <c r="A3" s="124" t="s">
        <v>1</v>
      </c>
      <c r="B3" s="16" t="s">
        <v>2</v>
      </c>
      <c r="C3" s="125" t="s">
        <v>4</v>
      </c>
      <c r="D3" s="124" t="s">
        <v>5</v>
      </c>
      <c r="E3" s="124" t="s">
        <v>6</v>
      </c>
      <c r="F3" s="125" t="s">
        <v>7</v>
      </c>
      <c r="G3" s="125"/>
    </row>
    <row r="4" spans="1:9" ht="42">
      <c r="A4" s="124"/>
      <c r="B4" s="16" t="s">
        <v>3</v>
      </c>
      <c r="C4" s="125"/>
      <c r="D4" s="124"/>
      <c r="E4" s="124"/>
      <c r="F4" s="17" t="s">
        <v>8</v>
      </c>
      <c r="G4" s="18" t="s">
        <v>9</v>
      </c>
    </row>
    <row r="5" spans="1:9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</row>
    <row r="6" spans="1:9" ht="25.5">
      <c r="A6" s="17">
        <v>1</v>
      </c>
      <c r="B6" s="17"/>
      <c r="C6" s="19" t="s">
        <v>42</v>
      </c>
      <c r="D6" s="17"/>
      <c r="E6" s="17"/>
      <c r="F6" s="17"/>
      <c r="G6" s="17"/>
    </row>
    <row r="7" spans="1:9">
      <c r="A7" s="17">
        <v>2</v>
      </c>
      <c r="B7" s="17"/>
      <c r="C7" s="20" t="s">
        <v>17</v>
      </c>
      <c r="D7" s="21"/>
      <c r="E7" s="21"/>
      <c r="F7" s="21"/>
      <c r="G7" s="21"/>
    </row>
    <row r="8" spans="1:9" s="42" customFormat="1">
      <c r="A8" s="39">
        <v>3</v>
      </c>
      <c r="B8" s="14"/>
      <c r="C8" s="13" t="s">
        <v>67</v>
      </c>
      <c r="D8" s="14"/>
      <c r="E8" s="39"/>
      <c r="F8" s="52"/>
      <c r="G8" s="52"/>
      <c r="I8" s="43"/>
    </row>
    <row r="9" spans="1:9" ht="30">
      <c r="A9" s="17">
        <v>4</v>
      </c>
      <c r="B9" s="8" t="s">
        <v>10</v>
      </c>
      <c r="C9" s="8" t="s">
        <v>27</v>
      </c>
      <c r="D9" s="8" t="s">
        <v>28</v>
      </c>
      <c r="E9" s="22">
        <v>6.5</v>
      </c>
      <c r="F9" s="22">
        <v>0.44</v>
      </c>
      <c r="G9" s="22">
        <f>E9*F9</f>
        <v>2.86</v>
      </c>
    </row>
    <row r="10" spans="1:9">
      <c r="A10" s="17">
        <v>5</v>
      </c>
      <c r="B10" s="8" t="s">
        <v>11</v>
      </c>
      <c r="C10" s="8" t="s">
        <v>29</v>
      </c>
      <c r="D10" s="8" t="s">
        <v>28</v>
      </c>
      <c r="E10" s="22">
        <v>6.5</v>
      </c>
      <c r="F10" s="22">
        <v>1.99</v>
      </c>
      <c r="G10" s="22">
        <f t="shared" ref="G10:G13" si="0">E10*F10</f>
        <v>12.935</v>
      </c>
    </row>
    <row r="11" spans="1:9">
      <c r="A11" s="17">
        <v>6</v>
      </c>
      <c r="B11" s="8" t="s">
        <v>12</v>
      </c>
      <c r="C11" s="8" t="s">
        <v>30</v>
      </c>
      <c r="D11" s="8" t="s">
        <v>64</v>
      </c>
      <c r="E11" s="22">
        <v>3.25</v>
      </c>
      <c r="F11" s="22">
        <v>5.3800000000000001E-2</v>
      </c>
      <c r="G11" s="22">
        <f t="shared" si="0"/>
        <v>0.17485000000000001</v>
      </c>
    </row>
    <row r="12" spans="1:9" ht="30">
      <c r="A12" s="17">
        <v>7</v>
      </c>
      <c r="B12" s="8" t="s">
        <v>13</v>
      </c>
      <c r="C12" s="8" t="s">
        <v>31</v>
      </c>
      <c r="D12" s="8" t="s">
        <v>28</v>
      </c>
      <c r="E12" s="22">
        <v>2.5000000000000001E-2</v>
      </c>
      <c r="F12" s="22">
        <v>262.84309999999999</v>
      </c>
      <c r="G12" s="22">
        <f t="shared" si="0"/>
        <v>6.5710775000000003</v>
      </c>
    </row>
    <row r="13" spans="1:9" ht="30">
      <c r="A13" s="17">
        <v>8</v>
      </c>
      <c r="B13" s="8" t="s">
        <v>32</v>
      </c>
      <c r="C13" s="8" t="s">
        <v>33</v>
      </c>
      <c r="D13" s="8" t="s">
        <v>65</v>
      </c>
      <c r="E13" s="17">
        <v>50</v>
      </c>
      <c r="F13" s="22">
        <v>6.33</v>
      </c>
      <c r="G13" s="22">
        <f t="shared" si="0"/>
        <v>316.5</v>
      </c>
    </row>
    <row r="14" spans="1:9">
      <c r="A14" s="17">
        <v>9</v>
      </c>
      <c r="B14" s="8"/>
      <c r="C14" s="9" t="s">
        <v>68</v>
      </c>
      <c r="D14" s="10"/>
      <c r="E14" s="17"/>
      <c r="F14" s="23"/>
      <c r="G14" s="24">
        <f>SUM(G9:G13)</f>
        <v>339.04092750000001</v>
      </c>
    </row>
    <row r="15" spans="1:9" s="42" customFormat="1">
      <c r="A15" s="39">
        <v>10</v>
      </c>
      <c r="B15" s="14"/>
      <c r="C15" s="15" t="s">
        <v>35</v>
      </c>
      <c r="D15" s="14"/>
      <c r="E15" s="39"/>
      <c r="F15" s="41"/>
      <c r="G15" s="52"/>
      <c r="I15" s="43"/>
    </row>
    <row r="16" spans="1:9" ht="30">
      <c r="A16" s="17">
        <v>11</v>
      </c>
      <c r="B16" s="8" t="s">
        <v>10</v>
      </c>
      <c r="C16" s="8" t="s">
        <v>36</v>
      </c>
      <c r="D16" s="8" t="s">
        <v>28</v>
      </c>
      <c r="E16" s="22">
        <v>6.5</v>
      </c>
      <c r="F16" s="22">
        <v>0.44</v>
      </c>
      <c r="G16" s="22">
        <f t="shared" ref="G16:G21" si="1">E16*F16</f>
        <v>2.86</v>
      </c>
    </row>
    <row r="17" spans="1:9">
      <c r="A17" s="17">
        <v>12</v>
      </c>
      <c r="B17" s="8" t="s">
        <v>11</v>
      </c>
      <c r="C17" s="8" t="s">
        <v>29</v>
      </c>
      <c r="D17" s="8" t="s">
        <v>28</v>
      </c>
      <c r="E17" s="22">
        <v>6.5</v>
      </c>
      <c r="F17" s="22">
        <v>1.99</v>
      </c>
      <c r="G17" s="22">
        <f t="shared" si="1"/>
        <v>12.935</v>
      </c>
    </row>
    <row r="18" spans="1:9">
      <c r="A18" s="17">
        <v>13</v>
      </c>
      <c r="B18" s="8" t="s">
        <v>12</v>
      </c>
      <c r="C18" s="8" t="s">
        <v>30</v>
      </c>
      <c r="D18" s="8" t="s">
        <v>64</v>
      </c>
      <c r="E18" s="22">
        <v>3.25</v>
      </c>
      <c r="F18" s="22">
        <v>0.05</v>
      </c>
      <c r="G18" s="22">
        <f t="shared" si="1"/>
        <v>0.16250000000000001</v>
      </c>
    </row>
    <row r="19" spans="1:9">
      <c r="A19" s="17">
        <v>14</v>
      </c>
      <c r="B19" s="8" t="s">
        <v>14</v>
      </c>
      <c r="C19" s="8" t="s">
        <v>37</v>
      </c>
      <c r="D19" s="8" t="s">
        <v>64</v>
      </c>
      <c r="E19" s="22">
        <v>3.25</v>
      </c>
      <c r="F19" s="22">
        <v>10.86</v>
      </c>
      <c r="G19" s="22">
        <f t="shared" si="1"/>
        <v>35.295000000000002</v>
      </c>
    </row>
    <row r="20" spans="1:9">
      <c r="A20" s="17">
        <v>15</v>
      </c>
      <c r="B20" s="8" t="s">
        <v>13</v>
      </c>
      <c r="C20" s="8" t="s">
        <v>38</v>
      </c>
      <c r="D20" s="8" t="s">
        <v>28</v>
      </c>
      <c r="E20" s="22">
        <v>2.5000000000000001E-2</v>
      </c>
      <c r="F20" s="22">
        <v>262.83999999999997</v>
      </c>
      <c r="G20" s="22">
        <f t="shared" si="1"/>
        <v>6.5709999999999997</v>
      </c>
    </row>
    <row r="21" spans="1:9" ht="30">
      <c r="A21" s="17">
        <v>16</v>
      </c>
      <c r="B21" s="8" t="s">
        <v>15</v>
      </c>
      <c r="C21" s="8" t="s">
        <v>39</v>
      </c>
      <c r="D21" s="8" t="s">
        <v>65</v>
      </c>
      <c r="E21" s="17">
        <v>50</v>
      </c>
      <c r="F21" s="22">
        <v>6.33</v>
      </c>
      <c r="G21" s="22">
        <f t="shared" si="1"/>
        <v>316.5</v>
      </c>
    </row>
    <row r="22" spans="1:9">
      <c r="A22" s="17">
        <v>17</v>
      </c>
      <c r="B22" s="8"/>
      <c r="C22" s="8" t="s">
        <v>69</v>
      </c>
      <c r="D22" s="10"/>
      <c r="E22" s="10"/>
      <c r="F22" s="23"/>
      <c r="G22" s="24">
        <f>SUM(G16:G21)</f>
        <v>374.32349999999997</v>
      </c>
    </row>
    <row r="23" spans="1:9" s="47" customFormat="1">
      <c r="A23" s="49">
        <v>18</v>
      </c>
      <c r="B23" s="15"/>
      <c r="C23" s="15" t="s">
        <v>66</v>
      </c>
      <c r="D23" s="50"/>
      <c r="E23" s="49">
        <f>E21+E13</f>
        <v>100</v>
      </c>
      <c r="F23" s="51"/>
      <c r="G23" s="51">
        <f>G22+G14</f>
        <v>713.36442749999992</v>
      </c>
      <c r="I23" s="48"/>
    </row>
    <row r="24" spans="1:9">
      <c r="A24" s="17">
        <v>19</v>
      </c>
      <c r="B24" s="17"/>
      <c r="C24" s="20" t="s">
        <v>18</v>
      </c>
      <c r="D24" s="21"/>
      <c r="E24" s="21"/>
      <c r="F24" s="25"/>
      <c r="G24" s="22"/>
    </row>
    <row r="25" spans="1:9" s="47" customFormat="1" ht="27.6" customHeight="1">
      <c r="A25" s="49">
        <v>20</v>
      </c>
      <c r="B25" s="116" t="s">
        <v>70</v>
      </c>
      <c r="C25" s="116"/>
      <c r="D25" s="50"/>
      <c r="E25" s="49"/>
      <c r="F25" s="54"/>
      <c r="G25" s="54"/>
      <c r="I25" s="48"/>
    </row>
    <row r="26" spans="1:9" ht="30">
      <c r="A26" s="17">
        <v>21</v>
      </c>
      <c r="B26" s="8" t="s">
        <v>10</v>
      </c>
      <c r="C26" s="8" t="s">
        <v>27</v>
      </c>
      <c r="D26" s="8" t="s">
        <v>28</v>
      </c>
      <c r="E26" s="22">
        <v>5.2</v>
      </c>
      <c r="F26" s="22">
        <v>0.44</v>
      </c>
      <c r="G26" s="22">
        <f t="shared" ref="G26:G30" si="2">E26*F26</f>
        <v>2.2880000000000003</v>
      </c>
    </row>
    <row r="27" spans="1:9">
      <c r="A27" s="17">
        <v>22</v>
      </c>
      <c r="B27" s="8" t="s">
        <v>11</v>
      </c>
      <c r="C27" s="8" t="s">
        <v>29</v>
      </c>
      <c r="D27" s="8" t="s">
        <v>28</v>
      </c>
      <c r="E27" s="22">
        <v>5.2</v>
      </c>
      <c r="F27" s="22">
        <v>1.99</v>
      </c>
      <c r="G27" s="22">
        <f t="shared" si="2"/>
        <v>10.348000000000001</v>
      </c>
    </row>
    <row r="28" spans="1:9">
      <c r="A28" s="17">
        <v>23</v>
      </c>
      <c r="B28" s="8" t="s">
        <v>12</v>
      </c>
      <c r="C28" s="8" t="s">
        <v>30</v>
      </c>
      <c r="D28" s="8" t="s">
        <v>64</v>
      </c>
      <c r="E28" s="22">
        <v>2.6</v>
      </c>
      <c r="F28" s="22">
        <v>0.05</v>
      </c>
      <c r="G28" s="22">
        <f t="shared" si="2"/>
        <v>0.13</v>
      </c>
    </row>
    <row r="29" spans="1:9" ht="30">
      <c r="A29" s="17">
        <v>24</v>
      </c>
      <c r="B29" s="8" t="s">
        <v>13</v>
      </c>
      <c r="C29" s="8" t="s">
        <v>31</v>
      </c>
      <c r="D29" s="8" t="s">
        <v>28</v>
      </c>
      <c r="E29" s="22">
        <v>0.02</v>
      </c>
      <c r="F29" s="22">
        <v>262.83999999999997</v>
      </c>
      <c r="G29" s="22">
        <f t="shared" si="2"/>
        <v>5.2567999999999993</v>
      </c>
    </row>
    <row r="30" spans="1:9" ht="30">
      <c r="A30" s="17">
        <v>25</v>
      </c>
      <c r="B30" s="8" t="s">
        <v>32</v>
      </c>
      <c r="C30" s="8" t="s">
        <v>33</v>
      </c>
      <c r="D30" s="8" t="s">
        <v>65</v>
      </c>
      <c r="E30" s="17">
        <v>40</v>
      </c>
      <c r="F30" s="22">
        <v>6.33</v>
      </c>
      <c r="G30" s="22">
        <f t="shared" si="2"/>
        <v>253.2</v>
      </c>
    </row>
    <row r="31" spans="1:9">
      <c r="A31" s="17">
        <v>26</v>
      </c>
      <c r="B31" s="8"/>
      <c r="C31" s="8" t="s">
        <v>72</v>
      </c>
      <c r="D31" s="8"/>
      <c r="E31" s="17"/>
      <c r="F31" s="23"/>
      <c r="G31" s="24">
        <f>SUM(G24:G30)</f>
        <v>271.22280000000001</v>
      </c>
    </row>
    <row r="32" spans="1:9" s="47" customFormat="1">
      <c r="A32" s="49">
        <v>27</v>
      </c>
      <c r="B32" s="15"/>
      <c r="C32" s="15" t="s">
        <v>71</v>
      </c>
      <c r="D32" s="15"/>
      <c r="E32" s="49"/>
      <c r="F32" s="51"/>
      <c r="G32" s="54"/>
      <c r="I32" s="48"/>
    </row>
    <row r="33" spans="1:9" ht="30">
      <c r="A33" s="17">
        <v>28</v>
      </c>
      <c r="B33" s="8" t="s">
        <v>10</v>
      </c>
      <c r="C33" s="8" t="s">
        <v>36</v>
      </c>
      <c r="D33" s="8" t="s">
        <v>28</v>
      </c>
      <c r="E33" s="22">
        <v>5.2</v>
      </c>
      <c r="F33" s="22">
        <v>0.44</v>
      </c>
      <c r="G33" s="22">
        <f t="shared" ref="G33:G38" si="3">E33*F33</f>
        <v>2.2880000000000003</v>
      </c>
    </row>
    <row r="34" spans="1:9">
      <c r="A34" s="17">
        <v>29</v>
      </c>
      <c r="B34" s="8" t="s">
        <v>11</v>
      </c>
      <c r="C34" s="8" t="s">
        <v>29</v>
      </c>
      <c r="D34" s="8" t="s">
        <v>28</v>
      </c>
      <c r="E34" s="22">
        <v>5.2</v>
      </c>
      <c r="F34" s="22">
        <v>1.99</v>
      </c>
      <c r="G34" s="22">
        <f t="shared" si="3"/>
        <v>10.348000000000001</v>
      </c>
    </row>
    <row r="35" spans="1:9">
      <c r="A35" s="17">
        <v>30</v>
      </c>
      <c r="B35" s="8" t="s">
        <v>12</v>
      </c>
      <c r="C35" s="8" t="s">
        <v>30</v>
      </c>
      <c r="D35" s="8" t="s">
        <v>64</v>
      </c>
      <c r="E35" s="22">
        <v>3.9</v>
      </c>
      <c r="F35" s="22">
        <v>0.05</v>
      </c>
      <c r="G35" s="22">
        <f t="shared" si="3"/>
        <v>0.19500000000000001</v>
      </c>
    </row>
    <row r="36" spans="1:9">
      <c r="A36" s="17">
        <v>31</v>
      </c>
      <c r="B36" s="8" t="s">
        <v>14</v>
      </c>
      <c r="C36" s="8" t="s">
        <v>37</v>
      </c>
      <c r="D36" s="8" t="s">
        <v>64</v>
      </c>
      <c r="E36" s="22">
        <v>3.9</v>
      </c>
      <c r="F36" s="22">
        <v>10.86</v>
      </c>
      <c r="G36" s="22">
        <f t="shared" si="3"/>
        <v>42.353999999999999</v>
      </c>
    </row>
    <row r="37" spans="1:9">
      <c r="A37" s="17">
        <v>32</v>
      </c>
      <c r="B37" s="8" t="s">
        <v>13</v>
      </c>
      <c r="C37" s="8" t="s">
        <v>38</v>
      </c>
      <c r="D37" s="8" t="s">
        <v>28</v>
      </c>
      <c r="E37" s="22">
        <v>0.03</v>
      </c>
      <c r="F37" s="22">
        <v>262.83999999999997</v>
      </c>
      <c r="G37" s="22">
        <f t="shared" si="3"/>
        <v>7.8851999999999993</v>
      </c>
    </row>
    <row r="38" spans="1:9" ht="30">
      <c r="A38" s="17">
        <v>33</v>
      </c>
      <c r="B38" s="8" t="s">
        <v>15</v>
      </c>
      <c r="C38" s="8" t="s">
        <v>39</v>
      </c>
      <c r="D38" s="8" t="s">
        <v>65</v>
      </c>
      <c r="E38" s="17">
        <v>60</v>
      </c>
      <c r="F38" s="22">
        <v>6.33</v>
      </c>
      <c r="G38" s="22">
        <f t="shared" si="3"/>
        <v>379.8</v>
      </c>
    </row>
    <row r="39" spans="1:9">
      <c r="A39" s="17">
        <v>34</v>
      </c>
      <c r="B39" s="8"/>
      <c r="C39" s="8" t="s">
        <v>69</v>
      </c>
      <c r="D39" s="8"/>
      <c r="E39" s="17"/>
      <c r="F39" s="23"/>
      <c r="G39" s="24">
        <f>SUM(G32:G38)</f>
        <v>442.87020000000001</v>
      </c>
    </row>
    <row r="40" spans="1:9" s="47" customFormat="1">
      <c r="A40" s="49">
        <v>35</v>
      </c>
      <c r="B40" s="15"/>
      <c r="C40" s="15" t="s">
        <v>73</v>
      </c>
      <c r="D40" s="15"/>
      <c r="E40" s="55">
        <f>E38+E30</f>
        <v>100</v>
      </c>
      <c r="F40" s="51"/>
      <c r="G40" s="51">
        <f>G39+G31</f>
        <v>714.09300000000007</v>
      </c>
      <c r="I40" s="48"/>
    </row>
    <row r="41" spans="1:9">
      <c r="A41" s="17">
        <v>36</v>
      </c>
      <c r="B41" s="17"/>
      <c r="C41" s="20" t="s">
        <v>19</v>
      </c>
      <c r="D41" s="21"/>
      <c r="E41" s="21"/>
      <c r="F41" s="25"/>
      <c r="G41" s="22"/>
    </row>
    <row r="42" spans="1:9" s="47" customFormat="1" ht="25.9" customHeight="1">
      <c r="A42" s="49">
        <v>37</v>
      </c>
      <c r="B42" s="114" t="s">
        <v>26</v>
      </c>
      <c r="C42" s="114"/>
      <c r="D42" s="50"/>
      <c r="E42" s="49"/>
      <c r="F42" s="54"/>
      <c r="G42" s="54"/>
      <c r="I42" s="48"/>
    </row>
    <row r="43" spans="1:9" ht="25.5">
      <c r="A43" s="17">
        <v>38</v>
      </c>
      <c r="B43" s="11" t="s">
        <v>10</v>
      </c>
      <c r="C43" s="11" t="s">
        <v>27</v>
      </c>
      <c r="D43" s="11" t="s">
        <v>28</v>
      </c>
      <c r="E43" s="22">
        <v>2.6</v>
      </c>
      <c r="F43" s="22">
        <v>0.44</v>
      </c>
      <c r="G43" s="22">
        <f t="shared" ref="G43:G47" si="4">E43*F43</f>
        <v>1.1440000000000001</v>
      </c>
    </row>
    <row r="44" spans="1:9">
      <c r="A44" s="17">
        <v>39</v>
      </c>
      <c r="B44" s="11" t="s">
        <v>11</v>
      </c>
      <c r="C44" s="11" t="s">
        <v>29</v>
      </c>
      <c r="D44" s="11" t="s">
        <v>28</v>
      </c>
      <c r="E44" s="22">
        <v>2.6</v>
      </c>
      <c r="F44" s="22">
        <v>1.99</v>
      </c>
      <c r="G44" s="22">
        <f t="shared" si="4"/>
        <v>5.1740000000000004</v>
      </c>
    </row>
    <row r="45" spans="1:9">
      <c r="A45" s="17">
        <v>40</v>
      </c>
      <c r="B45" s="11" t="s">
        <v>12</v>
      </c>
      <c r="C45" s="11" t="s">
        <v>30</v>
      </c>
      <c r="D45" s="11" t="s">
        <v>64</v>
      </c>
      <c r="E45" s="22">
        <v>1.3</v>
      </c>
      <c r="F45" s="22">
        <v>0.05</v>
      </c>
      <c r="G45" s="22">
        <f t="shared" si="4"/>
        <v>6.5000000000000002E-2</v>
      </c>
    </row>
    <row r="46" spans="1:9" ht="25.5">
      <c r="A46" s="17">
        <v>41</v>
      </c>
      <c r="B46" s="11" t="s">
        <v>13</v>
      </c>
      <c r="C46" s="11" t="s">
        <v>31</v>
      </c>
      <c r="D46" s="11" t="s">
        <v>28</v>
      </c>
      <c r="E46" s="22">
        <v>0.01</v>
      </c>
      <c r="F46" s="22">
        <v>262.83999999999997</v>
      </c>
      <c r="G46" s="22">
        <f t="shared" si="4"/>
        <v>2.6283999999999996</v>
      </c>
    </row>
    <row r="47" spans="1:9" ht="25.5">
      <c r="A47" s="17">
        <v>42</v>
      </c>
      <c r="B47" s="11" t="s">
        <v>32</v>
      </c>
      <c r="C47" s="11" t="s">
        <v>33</v>
      </c>
      <c r="D47" s="8" t="s">
        <v>65</v>
      </c>
      <c r="E47" s="17">
        <v>20</v>
      </c>
      <c r="F47" s="22">
        <v>6.33</v>
      </c>
      <c r="G47" s="22">
        <f t="shared" si="4"/>
        <v>126.6</v>
      </c>
    </row>
    <row r="48" spans="1:9">
      <c r="A48" s="17">
        <v>43</v>
      </c>
      <c r="B48" s="11"/>
      <c r="C48" s="11" t="s">
        <v>34</v>
      </c>
      <c r="D48" s="11"/>
      <c r="E48" s="17"/>
      <c r="F48" s="23"/>
      <c r="G48" s="24">
        <f>SUM(G41:G47)</f>
        <v>135.6114</v>
      </c>
    </row>
    <row r="49" spans="1:9" s="47" customFormat="1">
      <c r="A49" s="49">
        <v>44</v>
      </c>
      <c r="B49" s="59"/>
      <c r="C49" s="59" t="s">
        <v>35</v>
      </c>
      <c r="D49" s="59"/>
      <c r="E49" s="49"/>
      <c r="F49" s="51"/>
      <c r="G49" s="54"/>
      <c r="I49" s="48"/>
    </row>
    <row r="50" spans="1:9" ht="25.5">
      <c r="A50" s="17">
        <v>45</v>
      </c>
      <c r="B50" s="11" t="s">
        <v>10</v>
      </c>
      <c r="C50" s="11" t="s">
        <v>36</v>
      </c>
      <c r="D50" s="11" t="s">
        <v>28</v>
      </c>
      <c r="E50" s="22">
        <v>3.9</v>
      </c>
      <c r="F50" s="22">
        <v>0.44</v>
      </c>
      <c r="G50" s="22">
        <f t="shared" ref="G50:G55" si="5">E50*F50</f>
        <v>1.716</v>
      </c>
    </row>
    <row r="51" spans="1:9">
      <c r="A51" s="17">
        <v>46</v>
      </c>
      <c r="B51" s="11" t="s">
        <v>11</v>
      </c>
      <c r="C51" s="11" t="s">
        <v>29</v>
      </c>
      <c r="D51" s="11" t="s">
        <v>28</v>
      </c>
      <c r="E51" s="22">
        <v>3.9</v>
      </c>
      <c r="F51" s="22">
        <v>1.99</v>
      </c>
      <c r="G51" s="22">
        <f t="shared" si="5"/>
        <v>7.7610000000000001</v>
      </c>
    </row>
    <row r="52" spans="1:9">
      <c r="A52" s="17">
        <v>47</v>
      </c>
      <c r="B52" s="11" t="s">
        <v>12</v>
      </c>
      <c r="C52" s="11" t="s">
        <v>30</v>
      </c>
      <c r="D52" s="11" t="s">
        <v>64</v>
      </c>
      <c r="E52" s="22">
        <v>1.95</v>
      </c>
      <c r="F52" s="22">
        <v>0.05</v>
      </c>
      <c r="G52" s="22">
        <f t="shared" si="5"/>
        <v>9.7500000000000003E-2</v>
      </c>
    </row>
    <row r="53" spans="1:9">
      <c r="A53" s="17">
        <v>48</v>
      </c>
      <c r="B53" s="11" t="s">
        <v>14</v>
      </c>
      <c r="C53" s="11" t="s">
        <v>37</v>
      </c>
      <c r="D53" s="11" t="s">
        <v>64</v>
      </c>
      <c r="E53" s="22">
        <v>1.95</v>
      </c>
      <c r="F53" s="22">
        <v>10.86</v>
      </c>
      <c r="G53" s="22">
        <f t="shared" si="5"/>
        <v>21.177</v>
      </c>
    </row>
    <row r="54" spans="1:9">
      <c r="A54" s="17">
        <v>49</v>
      </c>
      <c r="B54" s="11" t="s">
        <v>13</v>
      </c>
      <c r="C54" s="11" t="s">
        <v>38</v>
      </c>
      <c r="D54" s="11" t="s">
        <v>28</v>
      </c>
      <c r="E54" s="22">
        <v>1.4999999999999999E-2</v>
      </c>
      <c r="F54" s="22">
        <v>262.83999999999997</v>
      </c>
      <c r="G54" s="22">
        <f t="shared" si="5"/>
        <v>3.9425999999999997</v>
      </c>
    </row>
    <row r="55" spans="1:9" ht="25.5">
      <c r="A55" s="17">
        <v>50</v>
      </c>
      <c r="B55" s="11" t="s">
        <v>15</v>
      </c>
      <c r="C55" s="11" t="s">
        <v>39</v>
      </c>
      <c r="D55" s="11" t="s">
        <v>65</v>
      </c>
      <c r="E55" s="17">
        <v>30</v>
      </c>
      <c r="F55" s="22">
        <v>6.33</v>
      </c>
      <c r="G55" s="22">
        <f t="shared" si="5"/>
        <v>189.9</v>
      </c>
    </row>
    <row r="56" spans="1:9">
      <c r="A56" s="17">
        <v>51</v>
      </c>
      <c r="B56" s="11"/>
      <c r="C56" s="11" t="s">
        <v>34</v>
      </c>
      <c r="D56" s="11"/>
      <c r="E56" s="17"/>
      <c r="F56" s="23"/>
      <c r="G56" s="24">
        <f>SUM(G49:G55)</f>
        <v>224.5941</v>
      </c>
    </row>
    <row r="57" spans="1:9" s="47" customFormat="1">
      <c r="A57" s="49">
        <v>52</v>
      </c>
      <c r="B57" s="59"/>
      <c r="C57" s="59" t="s">
        <v>74</v>
      </c>
      <c r="D57" s="59"/>
      <c r="E57" s="55">
        <f>E55+E47</f>
        <v>50</v>
      </c>
      <c r="F57" s="51"/>
      <c r="G57" s="51">
        <f>G56+G48</f>
        <v>360.20550000000003</v>
      </c>
      <c r="I57" s="48"/>
    </row>
    <row r="58" spans="1:9">
      <c r="A58" s="17">
        <v>53</v>
      </c>
      <c r="B58" s="17"/>
      <c r="C58" s="20" t="s">
        <v>20</v>
      </c>
      <c r="D58" s="21"/>
      <c r="E58" s="21"/>
      <c r="F58" s="25"/>
      <c r="G58" s="22"/>
    </row>
    <row r="59" spans="1:9" s="42" customFormat="1" ht="51.6" customHeight="1">
      <c r="A59" s="39">
        <v>54</v>
      </c>
      <c r="B59" s="126" t="s">
        <v>26</v>
      </c>
      <c r="C59" s="126"/>
      <c r="D59" s="40"/>
      <c r="E59" s="39"/>
      <c r="F59" s="52"/>
      <c r="G59" s="52"/>
      <c r="I59" s="43"/>
    </row>
    <row r="60" spans="1:9" ht="30">
      <c r="A60" s="17">
        <v>55</v>
      </c>
      <c r="B60" s="8" t="s">
        <v>10</v>
      </c>
      <c r="C60" s="8" t="s">
        <v>27</v>
      </c>
      <c r="D60" s="8" t="s">
        <v>28</v>
      </c>
      <c r="E60" s="22">
        <v>39</v>
      </c>
      <c r="F60" s="22">
        <v>0.44</v>
      </c>
      <c r="G60" s="22">
        <f t="shared" ref="G60:G64" si="6">E60*F60</f>
        <v>17.16</v>
      </c>
    </row>
    <row r="61" spans="1:9">
      <c r="A61" s="17">
        <v>56</v>
      </c>
      <c r="B61" s="8" t="s">
        <v>11</v>
      </c>
      <c r="C61" s="8" t="s">
        <v>29</v>
      </c>
      <c r="D61" s="8" t="s">
        <v>28</v>
      </c>
      <c r="E61" s="22">
        <v>39</v>
      </c>
      <c r="F61" s="22">
        <v>1.99</v>
      </c>
      <c r="G61" s="22">
        <f t="shared" si="6"/>
        <v>77.61</v>
      </c>
    </row>
    <row r="62" spans="1:9">
      <c r="A62" s="17">
        <v>57</v>
      </c>
      <c r="B62" s="8" t="s">
        <v>12</v>
      </c>
      <c r="C62" s="8" t="s">
        <v>30</v>
      </c>
      <c r="D62" s="8" t="s">
        <v>64</v>
      </c>
      <c r="E62" s="22">
        <v>19.5</v>
      </c>
      <c r="F62" s="22">
        <v>0.05</v>
      </c>
      <c r="G62" s="22">
        <f t="shared" si="6"/>
        <v>0.97500000000000009</v>
      </c>
    </row>
    <row r="63" spans="1:9" ht="30">
      <c r="A63" s="17">
        <v>58</v>
      </c>
      <c r="B63" s="8" t="s">
        <v>13</v>
      </c>
      <c r="C63" s="8" t="s">
        <v>31</v>
      </c>
      <c r="D63" s="8" t="s">
        <v>28</v>
      </c>
      <c r="E63" s="22">
        <v>0.15</v>
      </c>
      <c r="F63" s="22">
        <v>262.83999999999997</v>
      </c>
      <c r="G63" s="22">
        <f t="shared" si="6"/>
        <v>39.425999999999995</v>
      </c>
    </row>
    <row r="64" spans="1:9" ht="30">
      <c r="A64" s="17">
        <v>59</v>
      </c>
      <c r="B64" s="8" t="s">
        <v>32</v>
      </c>
      <c r="C64" s="8" t="s">
        <v>33</v>
      </c>
      <c r="D64" s="8" t="s">
        <v>65</v>
      </c>
      <c r="E64" s="17">
        <v>300</v>
      </c>
      <c r="F64" s="22">
        <v>6.33</v>
      </c>
      <c r="G64" s="22">
        <f t="shared" si="6"/>
        <v>1899</v>
      </c>
    </row>
    <row r="65" spans="1:10">
      <c r="A65" s="17">
        <v>60</v>
      </c>
      <c r="B65" s="8"/>
      <c r="C65" s="8" t="s">
        <v>34</v>
      </c>
      <c r="D65" s="8"/>
      <c r="E65" s="17"/>
      <c r="F65" s="23"/>
      <c r="G65" s="24">
        <f>SUM(G58:G64)</f>
        <v>2034.171</v>
      </c>
    </row>
    <row r="66" spans="1:10" s="42" customFormat="1">
      <c r="A66" s="39">
        <v>61</v>
      </c>
      <c r="B66" s="14"/>
      <c r="C66" s="14" t="s">
        <v>35</v>
      </c>
      <c r="D66" s="14"/>
      <c r="E66" s="39"/>
      <c r="F66" s="41"/>
      <c r="G66" s="52"/>
      <c r="I66" s="43"/>
    </row>
    <row r="67" spans="1:10" ht="30">
      <c r="A67" s="17">
        <v>62</v>
      </c>
      <c r="B67" s="8" t="s">
        <v>10</v>
      </c>
      <c r="C67" s="8" t="s">
        <v>36</v>
      </c>
      <c r="D67" s="8" t="s">
        <v>28</v>
      </c>
      <c r="E67" s="22">
        <v>52</v>
      </c>
      <c r="F67" s="22">
        <v>0.44</v>
      </c>
      <c r="G67" s="22">
        <f t="shared" ref="G67:G72" si="7">E67*F67</f>
        <v>22.88</v>
      </c>
    </row>
    <row r="68" spans="1:10">
      <c r="A68" s="17">
        <v>63</v>
      </c>
      <c r="B68" s="8" t="s">
        <v>11</v>
      </c>
      <c r="C68" s="8" t="s">
        <v>29</v>
      </c>
      <c r="D68" s="8" t="s">
        <v>28</v>
      </c>
      <c r="E68" s="22">
        <v>52</v>
      </c>
      <c r="F68" s="22">
        <v>1.99</v>
      </c>
      <c r="G68" s="22">
        <f t="shared" si="7"/>
        <v>103.48</v>
      </c>
    </row>
    <row r="69" spans="1:10">
      <c r="A69" s="17">
        <v>64</v>
      </c>
      <c r="B69" s="8" t="s">
        <v>12</v>
      </c>
      <c r="C69" s="8" t="s">
        <v>30</v>
      </c>
      <c r="D69" s="8" t="s">
        <v>64</v>
      </c>
      <c r="E69" s="22">
        <v>26</v>
      </c>
      <c r="F69" s="22">
        <v>0.05</v>
      </c>
      <c r="G69" s="22">
        <f t="shared" si="7"/>
        <v>1.3</v>
      </c>
    </row>
    <row r="70" spans="1:10">
      <c r="A70" s="17">
        <v>65</v>
      </c>
      <c r="B70" s="8" t="s">
        <v>14</v>
      </c>
      <c r="C70" s="8" t="s">
        <v>37</v>
      </c>
      <c r="D70" s="8" t="s">
        <v>64</v>
      </c>
      <c r="E70" s="22">
        <v>26</v>
      </c>
      <c r="F70" s="22">
        <v>10.86</v>
      </c>
      <c r="G70" s="22">
        <f t="shared" si="7"/>
        <v>282.36</v>
      </c>
    </row>
    <row r="71" spans="1:10">
      <c r="A71" s="17">
        <v>66</v>
      </c>
      <c r="B71" s="8" t="s">
        <v>13</v>
      </c>
      <c r="C71" s="8" t="s">
        <v>38</v>
      </c>
      <c r="D71" s="8" t="s">
        <v>28</v>
      </c>
      <c r="E71" s="22">
        <v>0.2</v>
      </c>
      <c r="F71" s="22">
        <v>262.83999999999997</v>
      </c>
      <c r="G71" s="22">
        <f t="shared" si="7"/>
        <v>52.567999999999998</v>
      </c>
      <c r="J71" s="3"/>
    </row>
    <row r="72" spans="1:10" ht="30">
      <c r="A72" s="17">
        <v>67</v>
      </c>
      <c r="B72" s="8" t="s">
        <v>15</v>
      </c>
      <c r="C72" s="8" t="s">
        <v>39</v>
      </c>
      <c r="D72" s="8" t="s">
        <v>65</v>
      </c>
      <c r="E72" s="17">
        <v>400</v>
      </c>
      <c r="F72" s="22">
        <v>6.33</v>
      </c>
      <c r="G72" s="22">
        <f t="shared" si="7"/>
        <v>2532</v>
      </c>
    </row>
    <row r="73" spans="1:10">
      <c r="A73" s="17">
        <v>68</v>
      </c>
      <c r="B73" s="8"/>
      <c r="C73" s="8" t="s">
        <v>34</v>
      </c>
      <c r="D73" s="8"/>
      <c r="E73" s="10"/>
      <c r="F73" s="23"/>
      <c r="G73" s="24">
        <f>SUM(G66:G72)</f>
        <v>2994.5879999999997</v>
      </c>
    </row>
    <row r="74" spans="1:10" s="42" customFormat="1">
      <c r="A74" s="39">
        <v>69</v>
      </c>
      <c r="B74" s="14"/>
      <c r="C74" s="14" t="s">
        <v>75</v>
      </c>
      <c r="D74" s="14"/>
      <c r="E74" s="39">
        <f>E72+E64</f>
        <v>700</v>
      </c>
      <c r="F74" s="53"/>
      <c r="G74" s="41">
        <f>G73+G65</f>
        <v>5028.759</v>
      </c>
      <c r="I74" s="43"/>
    </row>
    <row r="75" spans="1:10">
      <c r="A75" s="17">
        <v>70</v>
      </c>
      <c r="B75" s="17"/>
      <c r="C75" s="20" t="s">
        <v>22</v>
      </c>
      <c r="D75" s="21"/>
      <c r="E75" s="21"/>
      <c r="F75" s="25"/>
      <c r="G75" s="22"/>
    </row>
    <row r="76" spans="1:10" s="63" customFormat="1" ht="24" customHeight="1">
      <c r="A76" s="60">
        <v>71</v>
      </c>
      <c r="B76" s="116" t="s">
        <v>67</v>
      </c>
      <c r="C76" s="116"/>
      <c r="D76" s="61"/>
      <c r="E76" s="60"/>
      <c r="F76" s="62"/>
      <c r="G76" s="62"/>
      <c r="I76" s="64"/>
    </row>
    <row r="77" spans="1:10" ht="30">
      <c r="A77" s="17">
        <v>72</v>
      </c>
      <c r="B77" s="8" t="s">
        <v>10</v>
      </c>
      <c r="C77" s="8" t="s">
        <v>27</v>
      </c>
      <c r="D77" s="8" t="s">
        <v>28</v>
      </c>
      <c r="E77" s="22">
        <v>26</v>
      </c>
      <c r="F77" s="22">
        <v>0.44</v>
      </c>
      <c r="G77" s="22">
        <f t="shared" ref="G77:G81" si="8">E77*F77</f>
        <v>11.44</v>
      </c>
    </row>
    <row r="78" spans="1:10">
      <c r="A78" s="17">
        <v>73</v>
      </c>
      <c r="B78" s="8" t="s">
        <v>11</v>
      </c>
      <c r="C78" s="8" t="s">
        <v>29</v>
      </c>
      <c r="D78" s="8" t="s">
        <v>28</v>
      </c>
      <c r="E78" s="22">
        <v>26</v>
      </c>
      <c r="F78" s="22">
        <v>1.99</v>
      </c>
      <c r="G78" s="22">
        <f t="shared" si="8"/>
        <v>51.74</v>
      </c>
    </row>
    <row r="79" spans="1:10">
      <c r="A79" s="17">
        <v>74</v>
      </c>
      <c r="B79" s="8" t="s">
        <v>12</v>
      </c>
      <c r="C79" s="8" t="s">
        <v>30</v>
      </c>
      <c r="D79" s="8" t="s">
        <v>64</v>
      </c>
      <c r="E79" s="22">
        <v>13</v>
      </c>
      <c r="F79" s="22">
        <v>0.05</v>
      </c>
      <c r="G79" s="22">
        <f t="shared" si="8"/>
        <v>0.65</v>
      </c>
    </row>
    <row r="80" spans="1:10" ht="30">
      <c r="A80" s="17">
        <v>75</v>
      </c>
      <c r="B80" s="8" t="s">
        <v>13</v>
      </c>
      <c r="C80" s="8" t="s">
        <v>31</v>
      </c>
      <c r="D80" s="8" t="s">
        <v>28</v>
      </c>
      <c r="E80" s="22">
        <v>0.1</v>
      </c>
      <c r="F80" s="22">
        <v>262.83999999999997</v>
      </c>
      <c r="G80" s="22">
        <f t="shared" si="8"/>
        <v>26.283999999999999</v>
      </c>
      <c r="J80" s="3"/>
    </row>
    <row r="81" spans="1:10" ht="30">
      <c r="A81" s="17">
        <v>76</v>
      </c>
      <c r="B81" s="8" t="s">
        <v>32</v>
      </c>
      <c r="C81" s="8" t="s">
        <v>33</v>
      </c>
      <c r="D81" s="8" t="s">
        <v>65</v>
      </c>
      <c r="E81" s="17">
        <v>200</v>
      </c>
      <c r="F81" s="22">
        <v>6.33</v>
      </c>
      <c r="G81" s="22">
        <f t="shared" si="8"/>
        <v>1266</v>
      </c>
    </row>
    <row r="82" spans="1:10">
      <c r="A82" s="17">
        <v>77</v>
      </c>
      <c r="B82" s="8"/>
      <c r="C82" s="8" t="s">
        <v>34</v>
      </c>
      <c r="D82" s="8"/>
      <c r="E82" s="17"/>
      <c r="F82" s="23"/>
      <c r="G82" s="24">
        <f>SUM(G75:G81)</f>
        <v>1356.114</v>
      </c>
    </row>
    <row r="83" spans="1:10" s="63" customFormat="1" ht="24" customHeight="1">
      <c r="A83" s="60">
        <v>78</v>
      </c>
      <c r="B83" s="65"/>
      <c r="C83" s="65" t="s">
        <v>35</v>
      </c>
      <c r="D83" s="65"/>
      <c r="E83" s="60"/>
      <c r="F83" s="66"/>
      <c r="G83" s="62"/>
      <c r="I83" s="64"/>
    </row>
    <row r="84" spans="1:10" ht="30">
      <c r="A84" s="17">
        <v>79</v>
      </c>
      <c r="B84" s="8" t="s">
        <v>10</v>
      </c>
      <c r="C84" s="8" t="s">
        <v>36</v>
      </c>
      <c r="D84" s="8" t="s">
        <v>28</v>
      </c>
      <c r="E84" s="22">
        <v>26</v>
      </c>
      <c r="F84" s="22">
        <v>0.44</v>
      </c>
      <c r="G84" s="22">
        <f t="shared" ref="G84:G89" si="9">E84*F84</f>
        <v>11.44</v>
      </c>
    </row>
    <row r="85" spans="1:10">
      <c r="A85" s="17">
        <v>80</v>
      </c>
      <c r="B85" s="8" t="s">
        <v>11</v>
      </c>
      <c r="C85" s="8" t="s">
        <v>29</v>
      </c>
      <c r="D85" s="8" t="s">
        <v>28</v>
      </c>
      <c r="E85" s="22">
        <v>26</v>
      </c>
      <c r="F85" s="22">
        <v>1.99</v>
      </c>
      <c r="G85" s="22">
        <f t="shared" si="9"/>
        <v>51.74</v>
      </c>
    </row>
    <row r="86" spans="1:10">
      <c r="A86" s="17">
        <v>81</v>
      </c>
      <c r="B86" s="8" t="s">
        <v>12</v>
      </c>
      <c r="C86" s="8" t="s">
        <v>30</v>
      </c>
      <c r="D86" s="8" t="s">
        <v>64</v>
      </c>
      <c r="E86" s="22">
        <v>13</v>
      </c>
      <c r="F86" s="22">
        <v>0.05</v>
      </c>
      <c r="G86" s="22">
        <f t="shared" si="9"/>
        <v>0.65</v>
      </c>
    </row>
    <row r="87" spans="1:10">
      <c r="A87" s="17">
        <v>82</v>
      </c>
      <c r="B87" s="8" t="s">
        <v>14</v>
      </c>
      <c r="C87" s="8" t="s">
        <v>37</v>
      </c>
      <c r="D87" s="8" t="s">
        <v>64</v>
      </c>
      <c r="E87" s="22">
        <v>13</v>
      </c>
      <c r="F87" s="22">
        <v>10.86</v>
      </c>
      <c r="G87" s="22">
        <f t="shared" si="9"/>
        <v>141.18</v>
      </c>
    </row>
    <row r="88" spans="1:10">
      <c r="A88" s="17">
        <v>83</v>
      </c>
      <c r="B88" s="8" t="s">
        <v>13</v>
      </c>
      <c r="C88" s="8" t="s">
        <v>38</v>
      </c>
      <c r="D88" s="8" t="s">
        <v>28</v>
      </c>
      <c r="E88" s="22">
        <v>0.1</v>
      </c>
      <c r="F88" s="22">
        <v>262.83999999999997</v>
      </c>
      <c r="G88" s="22">
        <f t="shared" si="9"/>
        <v>26.283999999999999</v>
      </c>
      <c r="J88" s="3"/>
    </row>
    <row r="89" spans="1:10" ht="30">
      <c r="A89" s="17">
        <v>84</v>
      </c>
      <c r="B89" s="8" t="s">
        <v>15</v>
      </c>
      <c r="C89" s="8" t="s">
        <v>39</v>
      </c>
      <c r="D89" s="8" t="s">
        <v>65</v>
      </c>
      <c r="E89" s="17">
        <v>200</v>
      </c>
      <c r="F89" s="22">
        <v>6.33</v>
      </c>
      <c r="G89" s="22">
        <f t="shared" si="9"/>
        <v>1266</v>
      </c>
    </row>
    <row r="90" spans="1:10">
      <c r="A90" s="17">
        <v>85</v>
      </c>
      <c r="B90" s="8"/>
      <c r="C90" s="8" t="s">
        <v>34</v>
      </c>
      <c r="D90" s="8"/>
      <c r="E90" s="17"/>
      <c r="F90" s="23"/>
      <c r="G90" s="24">
        <f>SUM(G83:G89)</f>
        <v>1497.2939999999999</v>
      </c>
    </row>
    <row r="91" spans="1:10" s="63" customFormat="1" ht="24" customHeight="1">
      <c r="A91" s="60">
        <v>86</v>
      </c>
      <c r="B91" s="65"/>
      <c r="C91" s="65" t="s">
        <v>76</v>
      </c>
      <c r="D91" s="65"/>
      <c r="E91" s="67">
        <f>E81+E89</f>
        <v>400</v>
      </c>
      <c r="F91" s="66"/>
      <c r="G91" s="66">
        <f>G90+G82</f>
        <v>2853.4079999999999</v>
      </c>
      <c r="I91" s="64"/>
    </row>
    <row r="92" spans="1:10">
      <c r="A92" s="17">
        <v>87</v>
      </c>
      <c r="B92" s="17"/>
      <c r="C92" s="20" t="s">
        <v>41</v>
      </c>
      <c r="D92" s="21"/>
      <c r="E92" s="21"/>
      <c r="F92" s="25"/>
      <c r="G92" s="22"/>
    </row>
    <row r="93" spans="1:10" s="63" customFormat="1" ht="16.899999999999999" customHeight="1">
      <c r="A93" s="60">
        <v>88</v>
      </c>
      <c r="B93" s="115" t="s">
        <v>67</v>
      </c>
      <c r="C93" s="115"/>
      <c r="D93" s="61"/>
      <c r="E93" s="60"/>
      <c r="F93" s="62"/>
      <c r="G93" s="62"/>
      <c r="I93" s="64"/>
    </row>
    <row r="94" spans="1:10" ht="25.5">
      <c r="A94" s="17">
        <v>89</v>
      </c>
      <c r="B94" s="11" t="s">
        <v>10</v>
      </c>
      <c r="C94" s="11" t="s">
        <v>27</v>
      </c>
      <c r="D94" s="11" t="s">
        <v>28</v>
      </c>
      <c r="E94" s="22">
        <v>5.2</v>
      </c>
      <c r="F94" s="22">
        <v>0.44</v>
      </c>
      <c r="G94" s="22">
        <f t="shared" ref="G94:G98" si="10">E94*F94</f>
        <v>2.2880000000000003</v>
      </c>
    </row>
    <row r="95" spans="1:10">
      <c r="A95" s="17">
        <v>90</v>
      </c>
      <c r="B95" s="11" t="s">
        <v>11</v>
      </c>
      <c r="C95" s="11" t="s">
        <v>29</v>
      </c>
      <c r="D95" s="11" t="s">
        <v>28</v>
      </c>
      <c r="E95" s="22">
        <v>5.2</v>
      </c>
      <c r="F95" s="22">
        <v>1.99</v>
      </c>
      <c r="G95" s="22">
        <f t="shared" si="10"/>
        <v>10.348000000000001</v>
      </c>
    </row>
    <row r="96" spans="1:10">
      <c r="A96" s="17">
        <v>91</v>
      </c>
      <c r="B96" s="11" t="s">
        <v>12</v>
      </c>
      <c r="C96" s="11" t="s">
        <v>30</v>
      </c>
      <c r="D96" s="11" t="s">
        <v>64</v>
      </c>
      <c r="E96" s="22">
        <v>2.6</v>
      </c>
      <c r="F96" s="22">
        <v>0.05</v>
      </c>
      <c r="G96" s="22">
        <f t="shared" si="10"/>
        <v>0.13</v>
      </c>
    </row>
    <row r="97" spans="1:10" ht="25.5">
      <c r="A97" s="17">
        <v>92</v>
      </c>
      <c r="B97" s="11" t="s">
        <v>13</v>
      </c>
      <c r="C97" s="11" t="s">
        <v>31</v>
      </c>
      <c r="D97" s="11" t="s">
        <v>28</v>
      </c>
      <c r="E97" s="22">
        <v>0.02</v>
      </c>
      <c r="F97" s="22">
        <v>262.83999999999997</v>
      </c>
      <c r="G97" s="22">
        <f t="shared" si="10"/>
        <v>5.2567999999999993</v>
      </c>
      <c r="J97" s="3"/>
    </row>
    <row r="98" spans="1:10" ht="25.5">
      <c r="A98" s="17">
        <v>93</v>
      </c>
      <c r="B98" s="11" t="s">
        <v>32</v>
      </c>
      <c r="C98" s="11" t="s">
        <v>33</v>
      </c>
      <c r="D98" s="8" t="s">
        <v>65</v>
      </c>
      <c r="E98" s="17">
        <v>40</v>
      </c>
      <c r="F98" s="22">
        <v>6.33</v>
      </c>
      <c r="G98" s="22">
        <f t="shared" si="10"/>
        <v>253.2</v>
      </c>
    </row>
    <row r="99" spans="1:10">
      <c r="A99" s="17">
        <v>94</v>
      </c>
      <c r="B99" s="11"/>
      <c r="C99" s="11" t="s">
        <v>34</v>
      </c>
      <c r="D99" s="11"/>
      <c r="E99" s="17"/>
      <c r="F99" s="23">
        <v>0</v>
      </c>
      <c r="G99" s="24">
        <f>SUM(G92:G98)</f>
        <v>271.22280000000001</v>
      </c>
    </row>
    <row r="100" spans="1:10" s="63" customFormat="1" ht="15.75">
      <c r="A100" s="60">
        <v>95</v>
      </c>
      <c r="B100" s="68"/>
      <c r="C100" s="68" t="s">
        <v>35</v>
      </c>
      <c r="D100" s="68"/>
      <c r="E100" s="60"/>
      <c r="F100" s="66">
        <v>0</v>
      </c>
      <c r="G100" s="62">
        <f t="shared" ref="G100:G106" si="11">E100*F100</f>
        <v>0</v>
      </c>
      <c r="I100" s="64"/>
    </row>
    <row r="101" spans="1:10" ht="25.5">
      <c r="A101" s="17">
        <v>96</v>
      </c>
      <c r="B101" s="11" t="s">
        <v>10</v>
      </c>
      <c r="C101" s="11" t="s">
        <v>36</v>
      </c>
      <c r="D101" s="11" t="s">
        <v>28</v>
      </c>
      <c r="E101" s="22">
        <v>5.2</v>
      </c>
      <c r="F101" s="22">
        <v>0.44</v>
      </c>
      <c r="G101" s="22">
        <f t="shared" si="11"/>
        <v>2.2880000000000003</v>
      </c>
    </row>
    <row r="102" spans="1:10">
      <c r="A102" s="17">
        <v>97</v>
      </c>
      <c r="B102" s="11" t="s">
        <v>11</v>
      </c>
      <c r="C102" s="11" t="s">
        <v>29</v>
      </c>
      <c r="D102" s="11" t="s">
        <v>28</v>
      </c>
      <c r="E102" s="22">
        <v>5.2</v>
      </c>
      <c r="F102" s="22">
        <v>1.99</v>
      </c>
      <c r="G102" s="22">
        <f t="shared" si="11"/>
        <v>10.348000000000001</v>
      </c>
    </row>
    <row r="103" spans="1:10">
      <c r="A103" s="17">
        <v>98</v>
      </c>
      <c r="B103" s="11" t="s">
        <v>12</v>
      </c>
      <c r="C103" s="11" t="s">
        <v>30</v>
      </c>
      <c r="D103" s="11" t="s">
        <v>64</v>
      </c>
      <c r="E103" s="22">
        <v>3.9</v>
      </c>
      <c r="F103" s="22">
        <v>0.05</v>
      </c>
      <c r="G103" s="22">
        <f t="shared" si="11"/>
        <v>0.19500000000000001</v>
      </c>
    </row>
    <row r="104" spans="1:10">
      <c r="A104" s="17">
        <v>99</v>
      </c>
      <c r="B104" s="11" t="s">
        <v>14</v>
      </c>
      <c r="C104" s="11" t="s">
        <v>37</v>
      </c>
      <c r="D104" s="11" t="s">
        <v>64</v>
      </c>
      <c r="E104" s="22">
        <v>3.9</v>
      </c>
      <c r="F104" s="22">
        <v>10.86</v>
      </c>
      <c r="G104" s="22">
        <f t="shared" si="11"/>
        <v>42.353999999999999</v>
      </c>
    </row>
    <row r="105" spans="1:10">
      <c r="A105" s="17">
        <v>100</v>
      </c>
      <c r="B105" s="11" t="s">
        <v>13</v>
      </c>
      <c r="C105" s="11" t="s">
        <v>38</v>
      </c>
      <c r="D105" s="11" t="s">
        <v>28</v>
      </c>
      <c r="E105" s="22">
        <v>0.03</v>
      </c>
      <c r="F105" s="22">
        <v>262.83999999999997</v>
      </c>
      <c r="G105" s="22">
        <f t="shared" si="11"/>
        <v>7.8851999999999993</v>
      </c>
      <c r="J105" s="3"/>
    </row>
    <row r="106" spans="1:10" ht="25.5">
      <c r="A106" s="17">
        <v>101</v>
      </c>
      <c r="B106" s="11" t="s">
        <v>15</v>
      </c>
      <c r="C106" s="11" t="s">
        <v>39</v>
      </c>
      <c r="D106" s="11" t="s">
        <v>65</v>
      </c>
      <c r="E106" s="17">
        <v>60</v>
      </c>
      <c r="F106" s="22">
        <v>6.33</v>
      </c>
      <c r="G106" s="22">
        <f t="shared" si="11"/>
        <v>379.8</v>
      </c>
    </row>
    <row r="107" spans="1:10">
      <c r="A107" s="17">
        <v>102</v>
      </c>
      <c r="B107" s="11"/>
      <c r="C107" s="11" t="s">
        <v>34</v>
      </c>
      <c r="D107" s="11"/>
      <c r="E107" s="17"/>
      <c r="F107" s="23"/>
      <c r="G107" s="24">
        <f>SUM(G100:G106)</f>
        <v>442.87020000000001</v>
      </c>
    </row>
    <row r="108" spans="1:10" s="63" customFormat="1" ht="15.75">
      <c r="A108" s="60">
        <v>103</v>
      </c>
      <c r="B108" s="68"/>
      <c r="C108" s="68" t="s">
        <v>77</v>
      </c>
      <c r="D108" s="68"/>
      <c r="E108" s="67">
        <f>E106+E98</f>
        <v>100</v>
      </c>
      <c r="F108" s="66"/>
      <c r="G108" s="62">
        <f>G107+G99</f>
        <v>714.09300000000007</v>
      </c>
      <c r="I108" s="64"/>
    </row>
    <row r="109" spans="1:10">
      <c r="A109" s="17">
        <v>104</v>
      </c>
      <c r="B109" s="17"/>
      <c r="C109" s="20" t="s">
        <v>23</v>
      </c>
      <c r="D109" s="21"/>
      <c r="E109" s="21"/>
      <c r="F109" s="25"/>
      <c r="G109" s="22"/>
    </row>
    <row r="110" spans="1:10" s="63" customFormat="1" ht="28.9" customHeight="1">
      <c r="A110" s="60">
        <v>105</v>
      </c>
      <c r="B110" s="115" t="s">
        <v>26</v>
      </c>
      <c r="C110" s="115"/>
      <c r="D110" s="61"/>
      <c r="E110" s="60"/>
      <c r="F110" s="62"/>
      <c r="G110" s="62"/>
      <c r="I110" s="64"/>
    </row>
    <row r="111" spans="1:10" ht="25.5">
      <c r="A111" s="17">
        <v>106</v>
      </c>
      <c r="B111" s="11" t="s">
        <v>10</v>
      </c>
      <c r="C111" s="11" t="s">
        <v>27</v>
      </c>
      <c r="D111" s="11" t="s">
        <v>28</v>
      </c>
      <c r="E111" s="22">
        <v>2.6</v>
      </c>
      <c r="F111" s="22">
        <v>0.44</v>
      </c>
      <c r="G111" s="22">
        <f t="shared" ref="G111:G115" si="12">E111*F111</f>
        <v>1.1440000000000001</v>
      </c>
    </row>
    <row r="112" spans="1:10">
      <c r="A112" s="17">
        <v>107</v>
      </c>
      <c r="B112" s="11" t="s">
        <v>11</v>
      </c>
      <c r="C112" s="11" t="s">
        <v>29</v>
      </c>
      <c r="D112" s="11" t="s">
        <v>28</v>
      </c>
      <c r="E112" s="22">
        <v>2.6</v>
      </c>
      <c r="F112" s="22">
        <v>1.99</v>
      </c>
      <c r="G112" s="22">
        <f t="shared" si="12"/>
        <v>5.1740000000000004</v>
      </c>
    </row>
    <row r="113" spans="1:10">
      <c r="A113" s="17">
        <v>108</v>
      </c>
      <c r="B113" s="11" t="s">
        <v>12</v>
      </c>
      <c r="C113" s="11" t="s">
        <v>30</v>
      </c>
      <c r="D113" s="11" t="s">
        <v>64</v>
      </c>
      <c r="E113" s="22">
        <v>1.3</v>
      </c>
      <c r="F113" s="22">
        <v>0.05</v>
      </c>
      <c r="G113" s="22">
        <f t="shared" si="12"/>
        <v>6.5000000000000002E-2</v>
      </c>
    </row>
    <row r="114" spans="1:10" ht="25.5">
      <c r="A114" s="17">
        <v>109</v>
      </c>
      <c r="B114" s="11" t="s">
        <v>13</v>
      </c>
      <c r="C114" s="11" t="s">
        <v>31</v>
      </c>
      <c r="D114" s="11" t="s">
        <v>28</v>
      </c>
      <c r="E114" s="22">
        <v>0.01</v>
      </c>
      <c r="F114" s="22">
        <v>262.83999999999997</v>
      </c>
      <c r="G114" s="22">
        <f t="shared" si="12"/>
        <v>2.6283999999999996</v>
      </c>
      <c r="J114" s="3"/>
    </row>
    <row r="115" spans="1:10" ht="25.5">
      <c r="A115" s="17">
        <v>110</v>
      </c>
      <c r="B115" s="11" t="s">
        <v>32</v>
      </c>
      <c r="C115" s="11" t="s">
        <v>33</v>
      </c>
      <c r="D115" s="8" t="s">
        <v>65</v>
      </c>
      <c r="E115" s="17">
        <v>20</v>
      </c>
      <c r="F115" s="22">
        <v>6.33</v>
      </c>
      <c r="G115" s="22">
        <f t="shared" si="12"/>
        <v>126.6</v>
      </c>
    </row>
    <row r="116" spans="1:10">
      <c r="A116" s="17">
        <v>111</v>
      </c>
      <c r="B116" s="11"/>
      <c r="C116" s="11" t="s">
        <v>34</v>
      </c>
      <c r="D116" s="11"/>
      <c r="E116" s="17"/>
      <c r="F116" s="23"/>
      <c r="G116" s="24">
        <f>SUM(G109:G115)</f>
        <v>135.6114</v>
      </c>
    </row>
    <row r="117" spans="1:10" s="63" customFormat="1" ht="15.75">
      <c r="A117" s="60">
        <v>112</v>
      </c>
      <c r="B117" s="68"/>
      <c r="C117" s="68" t="s">
        <v>35</v>
      </c>
      <c r="D117" s="68"/>
      <c r="E117" s="60"/>
      <c r="F117" s="66"/>
      <c r="G117" s="62"/>
      <c r="I117" s="64"/>
    </row>
    <row r="118" spans="1:10" ht="25.5">
      <c r="A118" s="17">
        <v>113</v>
      </c>
      <c r="B118" s="11" t="s">
        <v>10</v>
      </c>
      <c r="C118" s="11" t="s">
        <v>36</v>
      </c>
      <c r="D118" s="11" t="s">
        <v>28</v>
      </c>
      <c r="E118" s="22">
        <v>3.9</v>
      </c>
      <c r="F118" s="22">
        <v>0.44</v>
      </c>
      <c r="G118" s="22">
        <f t="shared" ref="G118:G123" si="13">E118*F118</f>
        <v>1.716</v>
      </c>
    </row>
    <row r="119" spans="1:10">
      <c r="A119" s="17">
        <v>114</v>
      </c>
      <c r="B119" s="11" t="s">
        <v>11</v>
      </c>
      <c r="C119" s="11" t="s">
        <v>29</v>
      </c>
      <c r="D119" s="11" t="s">
        <v>28</v>
      </c>
      <c r="E119" s="22">
        <v>3.9</v>
      </c>
      <c r="F119" s="22">
        <v>1.99</v>
      </c>
      <c r="G119" s="22">
        <f t="shared" si="13"/>
        <v>7.7610000000000001</v>
      </c>
    </row>
    <row r="120" spans="1:10">
      <c r="A120" s="17">
        <v>115</v>
      </c>
      <c r="B120" s="11" t="s">
        <v>12</v>
      </c>
      <c r="C120" s="11" t="s">
        <v>30</v>
      </c>
      <c r="D120" s="11" t="s">
        <v>64</v>
      </c>
      <c r="E120" s="22">
        <v>1.95</v>
      </c>
      <c r="F120" s="22">
        <v>0.05</v>
      </c>
      <c r="G120" s="22">
        <f t="shared" si="13"/>
        <v>9.7500000000000003E-2</v>
      </c>
    </row>
    <row r="121" spans="1:10">
      <c r="A121" s="17">
        <v>116</v>
      </c>
      <c r="B121" s="11" t="s">
        <v>14</v>
      </c>
      <c r="C121" s="11" t="s">
        <v>37</v>
      </c>
      <c r="D121" s="11" t="s">
        <v>64</v>
      </c>
      <c r="E121" s="22">
        <v>1.95</v>
      </c>
      <c r="F121" s="22">
        <v>10.86</v>
      </c>
      <c r="G121" s="22">
        <f t="shared" si="13"/>
        <v>21.177</v>
      </c>
    </row>
    <row r="122" spans="1:10">
      <c r="A122" s="17">
        <v>117</v>
      </c>
      <c r="B122" s="11" t="s">
        <v>13</v>
      </c>
      <c r="C122" s="11" t="s">
        <v>38</v>
      </c>
      <c r="D122" s="11" t="s">
        <v>28</v>
      </c>
      <c r="E122" s="22">
        <v>0.02</v>
      </c>
      <c r="F122" s="22">
        <v>262.83999999999997</v>
      </c>
      <c r="G122" s="22">
        <f t="shared" si="13"/>
        <v>5.2567999999999993</v>
      </c>
      <c r="J122" s="3"/>
    </row>
    <row r="123" spans="1:10" ht="25.5">
      <c r="A123" s="17">
        <v>118</v>
      </c>
      <c r="B123" s="11" t="s">
        <v>15</v>
      </c>
      <c r="C123" s="11" t="s">
        <v>39</v>
      </c>
      <c r="D123" s="11" t="s">
        <v>65</v>
      </c>
      <c r="E123" s="17">
        <v>30</v>
      </c>
      <c r="F123" s="22">
        <v>6.33</v>
      </c>
      <c r="G123" s="22">
        <f t="shared" si="13"/>
        <v>189.9</v>
      </c>
    </row>
    <row r="124" spans="1:10">
      <c r="A124" s="17">
        <v>119</v>
      </c>
      <c r="B124" s="11"/>
      <c r="C124" s="11" t="s">
        <v>34</v>
      </c>
      <c r="D124" s="11"/>
      <c r="E124" s="17"/>
      <c r="F124" s="23"/>
      <c r="G124" s="24">
        <f>SUM(G117:G123)</f>
        <v>225.9083</v>
      </c>
    </row>
    <row r="125" spans="1:10" s="63" customFormat="1" ht="15.75">
      <c r="A125" s="60">
        <v>120</v>
      </c>
      <c r="B125" s="68"/>
      <c r="C125" s="68" t="s">
        <v>78</v>
      </c>
      <c r="D125" s="68"/>
      <c r="E125" s="60">
        <f>E123+E115</f>
        <v>50</v>
      </c>
      <c r="F125" s="66"/>
      <c r="G125" s="66">
        <f>G124+G116</f>
        <v>361.5197</v>
      </c>
      <c r="I125" s="64"/>
    </row>
    <row r="126" spans="1:10">
      <c r="A126" s="17">
        <v>121</v>
      </c>
      <c r="B126" s="11"/>
      <c r="C126" s="12" t="s">
        <v>25</v>
      </c>
      <c r="D126" s="11"/>
      <c r="E126" s="21"/>
      <c r="F126" s="25"/>
      <c r="G126" s="22"/>
    </row>
    <row r="127" spans="1:10" s="47" customFormat="1" ht="30">
      <c r="A127" s="49">
        <v>122</v>
      </c>
      <c r="B127" s="59"/>
      <c r="C127" s="59" t="s">
        <v>26</v>
      </c>
      <c r="D127" s="59"/>
      <c r="E127" s="49"/>
      <c r="F127" s="54"/>
      <c r="G127" s="54"/>
      <c r="I127" s="48"/>
    </row>
    <row r="128" spans="1:10" ht="25.5">
      <c r="A128" s="17">
        <v>123</v>
      </c>
      <c r="B128" s="11" t="s">
        <v>10</v>
      </c>
      <c r="C128" s="11" t="s">
        <v>27</v>
      </c>
      <c r="D128" s="11" t="s">
        <v>28</v>
      </c>
      <c r="E128" s="22">
        <v>2.6</v>
      </c>
      <c r="F128" s="22">
        <v>0.44</v>
      </c>
      <c r="G128" s="22">
        <f t="shared" ref="G128:G132" si="14">E128*F128</f>
        <v>1.1440000000000001</v>
      </c>
    </row>
    <row r="129" spans="1:10">
      <c r="A129" s="17">
        <v>124</v>
      </c>
      <c r="B129" s="11" t="s">
        <v>11</v>
      </c>
      <c r="C129" s="11" t="s">
        <v>29</v>
      </c>
      <c r="D129" s="11" t="s">
        <v>28</v>
      </c>
      <c r="E129" s="22">
        <v>2.6</v>
      </c>
      <c r="F129" s="22">
        <v>1.99</v>
      </c>
      <c r="G129" s="22">
        <f t="shared" si="14"/>
        <v>5.1740000000000004</v>
      </c>
    </row>
    <row r="130" spans="1:10">
      <c r="A130" s="17">
        <v>125</v>
      </c>
      <c r="B130" s="11" t="s">
        <v>12</v>
      </c>
      <c r="C130" s="11" t="s">
        <v>30</v>
      </c>
      <c r="D130" s="11" t="s">
        <v>64</v>
      </c>
      <c r="E130" s="22">
        <v>1.3</v>
      </c>
      <c r="F130" s="22">
        <v>0.05</v>
      </c>
      <c r="G130" s="22">
        <f t="shared" si="14"/>
        <v>6.5000000000000002E-2</v>
      </c>
    </row>
    <row r="131" spans="1:10" ht="25.5">
      <c r="A131" s="17">
        <v>126</v>
      </c>
      <c r="B131" s="11" t="s">
        <v>13</v>
      </c>
      <c r="C131" s="11" t="s">
        <v>31</v>
      </c>
      <c r="D131" s="11" t="s">
        <v>28</v>
      </c>
      <c r="E131" s="22">
        <v>0.01</v>
      </c>
      <c r="F131" s="22">
        <v>262.83999999999997</v>
      </c>
      <c r="G131" s="22">
        <f t="shared" si="14"/>
        <v>2.6283999999999996</v>
      </c>
      <c r="J131" s="3"/>
    </row>
    <row r="132" spans="1:10" ht="25.5">
      <c r="A132" s="17">
        <v>127</v>
      </c>
      <c r="B132" s="11" t="s">
        <v>32</v>
      </c>
      <c r="C132" s="11" t="s">
        <v>33</v>
      </c>
      <c r="D132" s="8" t="s">
        <v>65</v>
      </c>
      <c r="E132" s="17">
        <v>20</v>
      </c>
      <c r="F132" s="22">
        <v>6.33</v>
      </c>
      <c r="G132" s="22">
        <f t="shared" si="14"/>
        <v>126.6</v>
      </c>
    </row>
    <row r="133" spans="1:10">
      <c r="A133" s="17">
        <v>128</v>
      </c>
      <c r="B133" s="11"/>
      <c r="C133" s="11" t="s">
        <v>34</v>
      </c>
      <c r="D133" s="11"/>
      <c r="E133" s="17"/>
      <c r="F133" s="23"/>
      <c r="G133" s="24">
        <f>SUM(G126:G132)</f>
        <v>135.6114</v>
      </c>
    </row>
    <row r="134" spans="1:10" s="47" customFormat="1">
      <c r="A134" s="49">
        <v>129</v>
      </c>
      <c r="B134" s="59"/>
      <c r="C134" s="59" t="s">
        <v>35</v>
      </c>
      <c r="D134" s="59"/>
      <c r="E134" s="49"/>
      <c r="F134" s="51"/>
      <c r="G134" s="54"/>
      <c r="I134" s="48"/>
    </row>
    <row r="135" spans="1:10" ht="25.5">
      <c r="A135" s="17">
        <v>130</v>
      </c>
      <c r="B135" s="11" t="s">
        <v>10</v>
      </c>
      <c r="C135" s="11" t="s">
        <v>36</v>
      </c>
      <c r="D135" s="11" t="s">
        <v>28</v>
      </c>
      <c r="E135" s="22">
        <v>3.9</v>
      </c>
      <c r="F135" s="22">
        <v>0.44</v>
      </c>
      <c r="G135" s="22">
        <f t="shared" ref="G135:G140" si="15">E135*F135</f>
        <v>1.716</v>
      </c>
    </row>
    <row r="136" spans="1:10">
      <c r="A136" s="17">
        <v>131</v>
      </c>
      <c r="B136" s="11" t="s">
        <v>11</v>
      </c>
      <c r="C136" s="11" t="s">
        <v>29</v>
      </c>
      <c r="D136" s="11" t="s">
        <v>28</v>
      </c>
      <c r="E136" s="22">
        <v>3.9</v>
      </c>
      <c r="F136" s="22">
        <v>1.99</v>
      </c>
      <c r="G136" s="22">
        <f t="shared" si="15"/>
        <v>7.7610000000000001</v>
      </c>
    </row>
    <row r="137" spans="1:10">
      <c r="A137" s="17">
        <v>132</v>
      </c>
      <c r="B137" s="11" t="s">
        <v>12</v>
      </c>
      <c r="C137" s="11" t="s">
        <v>30</v>
      </c>
      <c r="D137" s="11" t="s">
        <v>64</v>
      </c>
      <c r="E137" s="22">
        <v>1.95</v>
      </c>
      <c r="F137" s="22">
        <v>0.05</v>
      </c>
      <c r="G137" s="22">
        <f t="shared" si="15"/>
        <v>9.7500000000000003E-2</v>
      </c>
    </row>
    <row r="138" spans="1:10">
      <c r="A138" s="17">
        <v>133</v>
      </c>
      <c r="B138" s="11" t="s">
        <v>14</v>
      </c>
      <c r="C138" s="11" t="s">
        <v>37</v>
      </c>
      <c r="D138" s="11" t="s">
        <v>64</v>
      </c>
      <c r="E138" s="22">
        <v>1.95</v>
      </c>
      <c r="F138" s="22">
        <v>10.86</v>
      </c>
      <c r="G138" s="22">
        <f t="shared" si="15"/>
        <v>21.177</v>
      </c>
    </row>
    <row r="139" spans="1:10">
      <c r="A139" s="17">
        <v>134</v>
      </c>
      <c r="B139" s="11" t="s">
        <v>13</v>
      </c>
      <c r="C139" s="11" t="s">
        <v>38</v>
      </c>
      <c r="D139" s="11" t="s">
        <v>28</v>
      </c>
      <c r="E139" s="22">
        <v>0.02</v>
      </c>
      <c r="F139" s="22">
        <v>262.83999999999997</v>
      </c>
      <c r="G139" s="22">
        <f t="shared" si="15"/>
        <v>5.2567999999999993</v>
      </c>
      <c r="J139" s="3"/>
    </row>
    <row r="140" spans="1:10" ht="25.5">
      <c r="A140" s="17">
        <v>135</v>
      </c>
      <c r="B140" s="11" t="s">
        <v>15</v>
      </c>
      <c r="C140" s="11" t="s">
        <v>39</v>
      </c>
      <c r="D140" s="11" t="s">
        <v>65</v>
      </c>
      <c r="E140" s="17">
        <v>30</v>
      </c>
      <c r="F140" s="22">
        <v>6.33</v>
      </c>
      <c r="G140" s="22">
        <f t="shared" si="15"/>
        <v>189.9</v>
      </c>
    </row>
    <row r="141" spans="1:10">
      <c r="A141" s="17">
        <v>136</v>
      </c>
      <c r="B141" s="11"/>
      <c r="C141" s="11" t="s">
        <v>34</v>
      </c>
      <c r="D141" s="11"/>
      <c r="E141" s="17"/>
      <c r="F141" s="23"/>
      <c r="G141" s="24">
        <f>SUM(G134:G140)</f>
        <v>225.9083</v>
      </c>
    </row>
    <row r="142" spans="1:10" s="47" customFormat="1">
      <c r="A142" s="49">
        <v>137</v>
      </c>
      <c r="B142" s="59"/>
      <c r="C142" s="59" t="s">
        <v>34</v>
      </c>
      <c r="D142" s="59"/>
      <c r="E142" s="49">
        <f>E140+E132</f>
        <v>50</v>
      </c>
      <c r="F142" s="51"/>
      <c r="G142" s="54">
        <f>G141+G133</f>
        <v>361.5197</v>
      </c>
      <c r="I142" s="48"/>
    </row>
    <row r="143" spans="1:10">
      <c r="A143" s="17">
        <v>138</v>
      </c>
      <c r="B143" s="17"/>
      <c r="C143" s="20" t="s">
        <v>21</v>
      </c>
      <c r="D143" s="21"/>
      <c r="E143" s="21"/>
      <c r="F143" s="25"/>
      <c r="G143" s="22"/>
    </row>
    <row r="144" spans="1:10" s="63" customFormat="1" ht="31.9" customHeight="1">
      <c r="A144" s="60">
        <v>139</v>
      </c>
      <c r="B144" s="115" t="s">
        <v>26</v>
      </c>
      <c r="C144" s="115"/>
      <c r="D144" s="61"/>
      <c r="E144" s="60"/>
      <c r="F144" s="62"/>
      <c r="G144" s="62"/>
      <c r="I144" s="64"/>
    </row>
    <row r="145" spans="1:10" ht="25.5">
      <c r="A145" s="17">
        <v>140</v>
      </c>
      <c r="B145" s="11" t="s">
        <v>10</v>
      </c>
      <c r="C145" s="11" t="s">
        <v>27</v>
      </c>
      <c r="D145" s="11" t="s">
        <v>28</v>
      </c>
      <c r="E145" s="22">
        <v>26</v>
      </c>
      <c r="F145" s="22">
        <v>0.44</v>
      </c>
      <c r="G145" s="22">
        <f>E145*F145</f>
        <v>11.44</v>
      </c>
    </row>
    <row r="146" spans="1:10">
      <c r="A146" s="17">
        <v>141</v>
      </c>
      <c r="B146" s="11" t="s">
        <v>11</v>
      </c>
      <c r="C146" s="11" t="s">
        <v>29</v>
      </c>
      <c r="D146" s="11" t="s">
        <v>28</v>
      </c>
      <c r="E146" s="22">
        <v>26</v>
      </c>
      <c r="F146" s="22">
        <v>1.99</v>
      </c>
      <c r="G146" s="22">
        <f t="shared" ref="G146:G149" si="16">E146*F146</f>
        <v>51.74</v>
      </c>
    </row>
    <row r="147" spans="1:10">
      <c r="A147" s="17">
        <v>142</v>
      </c>
      <c r="B147" s="11" t="s">
        <v>12</v>
      </c>
      <c r="C147" s="11" t="s">
        <v>30</v>
      </c>
      <c r="D147" s="11" t="s">
        <v>64</v>
      </c>
      <c r="E147" s="22">
        <v>13</v>
      </c>
      <c r="F147" s="22">
        <v>0.05</v>
      </c>
      <c r="G147" s="22">
        <f t="shared" si="16"/>
        <v>0.65</v>
      </c>
    </row>
    <row r="148" spans="1:10" ht="25.5">
      <c r="A148" s="17">
        <v>143</v>
      </c>
      <c r="B148" s="11" t="s">
        <v>13</v>
      </c>
      <c r="C148" s="11" t="s">
        <v>31</v>
      </c>
      <c r="D148" s="11" t="s">
        <v>28</v>
      </c>
      <c r="E148" s="22">
        <v>0.1</v>
      </c>
      <c r="F148" s="22">
        <v>262.83999999999997</v>
      </c>
      <c r="G148" s="22">
        <f t="shared" si="16"/>
        <v>26.283999999999999</v>
      </c>
      <c r="J148" s="3"/>
    </row>
    <row r="149" spans="1:10" ht="25.5">
      <c r="A149" s="17">
        <v>144</v>
      </c>
      <c r="B149" s="11" t="s">
        <v>32</v>
      </c>
      <c r="C149" s="11" t="s">
        <v>33</v>
      </c>
      <c r="D149" s="8" t="s">
        <v>65</v>
      </c>
      <c r="E149" s="17">
        <v>100</v>
      </c>
      <c r="F149" s="22">
        <v>6.33</v>
      </c>
      <c r="G149" s="22">
        <f t="shared" si="16"/>
        <v>633</v>
      </c>
    </row>
    <row r="150" spans="1:10">
      <c r="A150" s="17">
        <v>145</v>
      </c>
      <c r="B150" s="11"/>
      <c r="C150" s="11" t="s">
        <v>34</v>
      </c>
      <c r="D150" s="11"/>
      <c r="E150" s="17"/>
      <c r="F150" s="23"/>
      <c r="G150" s="24">
        <f>SUM(G143:G149)</f>
        <v>723.11400000000003</v>
      </c>
    </row>
    <row r="151" spans="1:10" s="63" customFormat="1" ht="15.75">
      <c r="A151" s="60">
        <v>146</v>
      </c>
      <c r="B151" s="68"/>
      <c r="C151" s="68" t="s">
        <v>35</v>
      </c>
      <c r="D151" s="68"/>
      <c r="E151" s="60"/>
      <c r="F151" s="66"/>
      <c r="G151" s="62"/>
      <c r="I151" s="64"/>
    </row>
    <row r="152" spans="1:10" ht="25.5">
      <c r="A152" s="17">
        <v>147</v>
      </c>
      <c r="B152" s="11" t="s">
        <v>10</v>
      </c>
      <c r="C152" s="11" t="s">
        <v>36</v>
      </c>
      <c r="D152" s="11" t="s">
        <v>28</v>
      </c>
      <c r="E152" s="22">
        <v>26</v>
      </c>
      <c r="F152" s="22">
        <v>0.44</v>
      </c>
      <c r="G152" s="22">
        <f t="shared" ref="G152:G157" si="17">E152*F152</f>
        <v>11.44</v>
      </c>
    </row>
    <row r="153" spans="1:10">
      <c r="A153" s="17">
        <v>148</v>
      </c>
      <c r="B153" s="11" t="s">
        <v>11</v>
      </c>
      <c r="C153" s="11" t="s">
        <v>29</v>
      </c>
      <c r="D153" s="11" t="s">
        <v>28</v>
      </c>
      <c r="E153" s="22">
        <v>26</v>
      </c>
      <c r="F153" s="22">
        <v>1.99</v>
      </c>
      <c r="G153" s="22">
        <f t="shared" si="17"/>
        <v>51.74</v>
      </c>
    </row>
    <row r="154" spans="1:10">
      <c r="A154" s="17">
        <v>149</v>
      </c>
      <c r="B154" s="11" t="s">
        <v>12</v>
      </c>
      <c r="C154" s="11" t="s">
        <v>30</v>
      </c>
      <c r="D154" s="11" t="s">
        <v>64</v>
      </c>
      <c r="E154" s="22">
        <v>13</v>
      </c>
      <c r="F154" s="22">
        <v>0.05</v>
      </c>
      <c r="G154" s="22">
        <f t="shared" si="17"/>
        <v>0.65</v>
      </c>
    </row>
    <row r="155" spans="1:10">
      <c r="A155" s="17">
        <v>150</v>
      </c>
      <c r="B155" s="11" t="s">
        <v>14</v>
      </c>
      <c r="C155" s="11" t="s">
        <v>37</v>
      </c>
      <c r="D155" s="11" t="s">
        <v>64</v>
      </c>
      <c r="E155" s="22">
        <v>13</v>
      </c>
      <c r="F155" s="22">
        <v>10.86</v>
      </c>
      <c r="G155" s="22">
        <f t="shared" si="17"/>
        <v>141.18</v>
      </c>
    </row>
    <row r="156" spans="1:10">
      <c r="A156" s="17">
        <v>151</v>
      </c>
      <c r="B156" s="11" t="s">
        <v>13</v>
      </c>
      <c r="C156" s="11" t="s">
        <v>38</v>
      </c>
      <c r="D156" s="11" t="s">
        <v>28</v>
      </c>
      <c r="E156" s="22">
        <v>0.1</v>
      </c>
      <c r="F156" s="22">
        <v>262.83999999999997</v>
      </c>
      <c r="G156" s="22">
        <f t="shared" si="17"/>
        <v>26.283999999999999</v>
      </c>
      <c r="J156" s="3"/>
    </row>
    <row r="157" spans="1:10" ht="25.5">
      <c r="A157" s="17">
        <v>152</v>
      </c>
      <c r="B157" s="11" t="s">
        <v>15</v>
      </c>
      <c r="C157" s="11" t="s">
        <v>39</v>
      </c>
      <c r="D157" s="11" t="s">
        <v>65</v>
      </c>
      <c r="E157" s="17">
        <v>200</v>
      </c>
      <c r="F157" s="22">
        <v>6.33</v>
      </c>
      <c r="G157" s="22">
        <f t="shared" si="17"/>
        <v>1266</v>
      </c>
    </row>
    <row r="158" spans="1:10">
      <c r="A158" s="17">
        <v>153</v>
      </c>
      <c r="B158" s="11"/>
      <c r="C158" s="11" t="s">
        <v>34</v>
      </c>
      <c r="D158" s="11"/>
      <c r="E158" s="17"/>
      <c r="F158" s="23">
        <v>0</v>
      </c>
      <c r="G158" s="24">
        <f>SUM(G151:G157)</f>
        <v>1497.2939999999999</v>
      </c>
    </row>
    <row r="159" spans="1:10" s="63" customFormat="1" ht="15.75">
      <c r="A159" s="60">
        <v>154</v>
      </c>
      <c r="B159" s="68"/>
      <c r="C159" s="68" t="s">
        <v>79</v>
      </c>
      <c r="D159" s="68"/>
      <c r="E159" s="67">
        <f>E157+E149</f>
        <v>300</v>
      </c>
      <c r="F159" s="66">
        <v>0</v>
      </c>
      <c r="G159" s="66">
        <f>G158+G150</f>
        <v>2220.4079999999999</v>
      </c>
      <c r="I159" s="64"/>
    </row>
    <row r="160" spans="1:10">
      <c r="A160" s="17">
        <v>155</v>
      </c>
      <c r="B160" s="17"/>
      <c r="C160" s="20" t="s">
        <v>16</v>
      </c>
      <c r="D160" s="21"/>
      <c r="E160" s="21"/>
      <c r="F160" s="25">
        <v>0</v>
      </c>
      <c r="G160" s="22">
        <f t="shared" ref="G160:G161" si="18">E160*F160</f>
        <v>0</v>
      </c>
    </row>
    <row r="161" spans="1:9">
      <c r="A161" s="17">
        <v>156</v>
      </c>
      <c r="B161" s="118"/>
      <c r="C161" s="118"/>
      <c r="D161" s="118"/>
      <c r="E161" s="17"/>
      <c r="F161" s="22">
        <v>0</v>
      </c>
      <c r="G161" s="22">
        <f t="shared" si="18"/>
        <v>0</v>
      </c>
    </row>
    <row r="162" spans="1:9" s="72" customFormat="1" ht="37.5">
      <c r="A162" s="69">
        <v>157</v>
      </c>
      <c r="B162" s="70"/>
      <c r="C162" s="70" t="s">
        <v>26</v>
      </c>
      <c r="D162" s="70"/>
      <c r="E162" s="71"/>
      <c r="F162" s="71"/>
      <c r="G162" s="71"/>
      <c r="I162" s="73"/>
    </row>
    <row r="163" spans="1:9" ht="25.5">
      <c r="A163" s="17">
        <v>158</v>
      </c>
      <c r="B163" s="11" t="s">
        <v>10</v>
      </c>
      <c r="C163" s="11" t="s">
        <v>27</v>
      </c>
      <c r="D163" s="11" t="s">
        <v>28</v>
      </c>
      <c r="E163" s="22">
        <v>26</v>
      </c>
      <c r="F163" s="22">
        <v>0.44</v>
      </c>
      <c r="G163" s="22">
        <f>E163*F163</f>
        <v>11.44</v>
      </c>
    </row>
    <row r="164" spans="1:9">
      <c r="A164" s="17">
        <v>159</v>
      </c>
      <c r="B164" s="11" t="s">
        <v>11</v>
      </c>
      <c r="C164" s="11" t="s">
        <v>29</v>
      </c>
      <c r="D164" s="11" t="s">
        <v>28</v>
      </c>
      <c r="E164" s="22">
        <v>26</v>
      </c>
      <c r="F164" s="22">
        <v>1.99</v>
      </c>
      <c r="G164" s="22">
        <f t="shared" ref="G164:G167" si="19">E164*F164</f>
        <v>51.74</v>
      </c>
    </row>
    <row r="165" spans="1:9">
      <c r="A165" s="17">
        <v>160</v>
      </c>
      <c r="B165" s="11" t="s">
        <v>12</v>
      </c>
      <c r="C165" s="11" t="s">
        <v>30</v>
      </c>
      <c r="D165" s="11" t="s">
        <v>64</v>
      </c>
      <c r="E165" s="22">
        <v>13</v>
      </c>
      <c r="F165" s="22">
        <v>0.05</v>
      </c>
      <c r="G165" s="22">
        <f t="shared" si="19"/>
        <v>0.65</v>
      </c>
    </row>
    <row r="166" spans="1:9" ht="25.5">
      <c r="A166" s="17">
        <v>161</v>
      </c>
      <c r="B166" s="11" t="s">
        <v>13</v>
      </c>
      <c r="C166" s="11" t="s">
        <v>31</v>
      </c>
      <c r="D166" s="11" t="s">
        <v>28</v>
      </c>
      <c r="E166" s="22">
        <v>0.1</v>
      </c>
      <c r="F166" s="22">
        <v>262.83999999999997</v>
      </c>
      <c r="G166" s="22">
        <f t="shared" si="19"/>
        <v>26.283999999999999</v>
      </c>
    </row>
    <row r="167" spans="1:9" ht="25.5">
      <c r="A167" s="17">
        <v>162</v>
      </c>
      <c r="B167" s="11" t="s">
        <v>32</v>
      </c>
      <c r="C167" s="11" t="s">
        <v>33</v>
      </c>
      <c r="D167" s="8" t="s">
        <v>65</v>
      </c>
      <c r="E167" s="17">
        <v>100</v>
      </c>
      <c r="F167" s="22">
        <v>6.33</v>
      </c>
      <c r="G167" s="22">
        <f t="shared" si="19"/>
        <v>633</v>
      </c>
    </row>
    <row r="168" spans="1:9">
      <c r="A168" s="17">
        <v>163</v>
      </c>
      <c r="B168" s="11"/>
      <c r="C168" s="11" t="s">
        <v>34</v>
      </c>
      <c r="D168" s="11"/>
      <c r="E168" s="17"/>
      <c r="F168" s="23">
        <v>0</v>
      </c>
      <c r="G168" s="22">
        <f>SUM(G163:G167)</f>
        <v>723.11400000000003</v>
      </c>
    </row>
    <row r="169" spans="1:9" s="72" customFormat="1" ht="37.5">
      <c r="A169" s="69">
        <v>164</v>
      </c>
      <c r="B169" s="70"/>
      <c r="C169" s="70" t="s">
        <v>35</v>
      </c>
      <c r="D169" s="70"/>
      <c r="E169" s="69"/>
      <c r="F169" s="74">
        <v>0</v>
      </c>
      <c r="G169" s="71">
        <f t="shared" ref="G169" si="20">E169*F169</f>
        <v>0</v>
      </c>
      <c r="I169" s="73"/>
    </row>
    <row r="170" spans="1:9" ht="25.5">
      <c r="A170" s="17">
        <v>165</v>
      </c>
      <c r="B170" s="11" t="s">
        <v>10</v>
      </c>
      <c r="C170" s="11" t="s">
        <v>36</v>
      </c>
      <c r="D170" s="11" t="s">
        <v>28</v>
      </c>
      <c r="E170" s="22">
        <v>26</v>
      </c>
      <c r="F170" s="22">
        <v>0.44</v>
      </c>
      <c r="G170" s="22">
        <f>E170*F170</f>
        <v>11.44</v>
      </c>
    </row>
    <row r="171" spans="1:9">
      <c r="A171" s="17">
        <v>166</v>
      </c>
      <c r="B171" s="11" t="s">
        <v>11</v>
      </c>
      <c r="C171" s="11" t="s">
        <v>29</v>
      </c>
      <c r="D171" s="11" t="s">
        <v>28</v>
      </c>
      <c r="E171" s="22">
        <v>26</v>
      </c>
      <c r="F171" s="22">
        <v>1.99</v>
      </c>
      <c r="G171" s="22">
        <f t="shared" ref="G171:G175" si="21">E171*F171</f>
        <v>51.74</v>
      </c>
    </row>
    <row r="172" spans="1:9">
      <c r="A172" s="17">
        <v>167</v>
      </c>
      <c r="B172" s="11" t="s">
        <v>12</v>
      </c>
      <c r="C172" s="11" t="s">
        <v>30</v>
      </c>
      <c r="D172" s="11" t="s">
        <v>64</v>
      </c>
      <c r="E172" s="22">
        <v>13</v>
      </c>
      <c r="F172" s="22">
        <v>0.05</v>
      </c>
      <c r="G172" s="22">
        <f t="shared" si="21"/>
        <v>0.65</v>
      </c>
    </row>
    <row r="173" spans="1:9">
      <c r="A173" s="17">
        <v>168</v>
      </c>
      <c r="B173" s="11" t="s">
        <v>14</v>
      </c>
      <c r="C173" s="11" t="s">
        <v>37</v>
      </c>
      <c r="D173" s="11" t="s">
        <v>64</v>
      </c>
      <c r="E173" s="22">
        <v>13</v>
      </c>
      <c r="F173" s="22">
        <v>10.86</v>
      </c>
      <c r="G173" s="22">
        <f t="shared" si="21"/>
        <v>141.18</v>
      </c>
    </row>
    <row r="174" spans="1:9">
      <c r="A174" s="17">
        <v>169</v>
      </c>
      <c r="B174" s="11" t="s">
        <v>13</v>
      </c>
      <c r="C174" s="11" t="s">
        <v>38</v>
      </c>
      <c r="D174" s="11" t="s">
        <v>28</v>
      </c>
      <c r="E174" s="22">
        <v>0.1</v>
      </c>
      <c r="F174" s="22">
        <v>262.83999999999997</v>
      </c>
      <c r="G174" s="22">
        <f t="shared" si="21"/>
        <v>26.283999999999999</v>
      </c>
    </row>
    <row r="175" spans="1:9" ht="25.5">
      <c r="A175" s="17">
        <v>170</v>
      </c>
      <c r="B175" s="11" t="s">
        <v>15</v>
      </c>
      <c r="C175" s="11" t="s">
        <v>39</v>
      </c>
      <c r="D175" s="11" t="s">
        <v>65</v>
      </c>
      <c r="E175" s="17">
        <v>200</v>
      </c>
      <c r="F175" s="22">
        <v>6.33</v>
      </c>
      <c r="G175" s="22">
        <f t="shared" si="21"/>
        <v>1266</v>
      </c>
    </row>
    <row r="176" spans="1:9">
      <c r="A176" s="17">
        <v>171</v>
      </c>
      <c r="B176" s="11"/>
      <c r="C176" s="11" t="s">
        <v>34</v>
      </c>
      <c r="D176" s="11"/>
      <c r="E176" s="17"/>
      <c r="F176" s="23">
        <v>0</v>
      </c>
      <c r="G176" s="22">
        <f>SUM(G170:G175)</f>
        <v>1497.2939999999999</v>
      </c>
    </row>
    <row r="177" spans="1:9" s="72" customFormat="1" ht="18.75">
      <c r="A177" s="69">
        <v>172</v>
      </c>
      <c r="B177" s="70"/>
      <c r="C177" s="70" t="s">
        <v>34</v>
      </c>
      <c r="D177" s="70"/>
      <c r="E177" s="69">
        <f>E175+E167</f>
        <v>300</v>
      </c>
      <c r="F177" s="74"/>
      <c r="G177" s="71">
        <f>G176+G168</f>
        <v>2220.4079999999999</v>
      </c>
      <c r="I177" s="73"/>
    </row>
    <row r="178" spans="1:9" s="2" customFormat="1" ht="15.75" thickBot="1">
      <c r="A178" s="17">
        <v>173</v>
      </c>
      <c r="B178" s="27"/>
      <c r="C178" s="28" t="s">
        <v>43</v>
      </c>
      <c r="D178" s="27"/>
      <c r="E178" s="29"/>
      <c r="F178" s="27"/>
      <c r="G178" s="30">
        <f>G177+G159+G142+G125+G108+G91+G74+G57+G40+G23</f>
        <v>15547.7783275</v>
      </c>
      <c r="I178" s="5"/>
    </row>
    <row r="179" spans="1:9">
      <c r="A179" s="17">
        <v>174</v>
      </c>
      <c r="B179" s="31"/>
      <c r="C179" s="32" t="s">
        <v>44</v>
      </c>
      <c r="D179" s="31"/>
      <c r="E179" s="22"/>
      <c r="F179" s="31"/>
      <c r="G179" s="22">
        <f t="shared" ref="G179:G186" si="22">E179*F179</f>
        <v>0</v>
      </c>
    </row>
    <row r="180" spans="1:9">
      <c r="A180" s="17">
        <v>175</v>
      </c>
      <c r="B180" s="17"/>
      <c r="C180" s="20" t="s">
        <v>45</v>
      </c>
      <c r="D180" s="21"/>
      <c r="E180" s="21"/>
      <c r="F180" s="21"/>
      <c r="G180" s="22">
        <f t="shared" si="22"/>
        <v>0</v>
      </c>
    </row>
    <row r="181" spans="1:9" s="47" customFormat="1" ht="25.15" customHeight="1">
      <c r="A181" s="44">
        <v>176</v>
      </c>
      <c r="B181" s="119" t="s">
        <v>26</v>
      </c>
      <c r="C181" s="119"/>
      <c r="D181" s="45"/>
      <c r="E181" s="44"/>
      <c r="F181" s="56"/>
      <c r="G181" s="56">
        <f t="shared" si="22"/>
        <v>0</v>
      </c>
      <c r="I181" s="48"/>
    </row>
    <row r="182" spans="1:9" ht="25.5">
      <c r="A182" s="17">
        <v>177</v>
      </c>
      <c r="B182" s="11" t="s">
        <v>10</v>
      </c>
      <c r="C182" s="11" t="s">
        <v>27</v>
      </c>
      <c r="D182" s="11" t="s">
        <v>28</v>
      </c>
      <c r="E182" s="22">
        <v>19.5</v>
      </c>
      <c r="F182" s="22">
        <v>0.44</v>
      </c>
      <c r="G182" s="22">
        <f t="shared" si="22"/>
        <v>8.58</v>
      </c>
    </row>
    <row r="183" spans="1:9">
      <c r="A183" s="17">
        <v>178</v>
      </c>
      <c r="B183" s="11" t="s">
        <v>11</v>
      </c>
      <c r="C183" s="11" t="s">
        <v>29</v>
      </c>
      <c r="D183" s="11" t="s">
        <v>28</v>
      </c>
      <c r="E183" s="22">
        <v>19.5</v>
      </c>
      <c r="F183" s="22">
        <v>1.99</v>
      </c>
      <c r="G183" s="22">
        <f t="shared" si="22"/>
        <v>38.805</v>
      </c>
    </row>
    <row r="184" spans="1:9">
      <c r="A184" s="17">
        <v>179</v>
      </c>
      <c r="B184" s="11" t="s">
        <v>12</v>
      </c>
      <c r="C184" s="11" t="s">
        <v>30</v>
      </c>
      <c r="D184" s="11" t="s">
        <v>64</v>
      </c>
      <c r="E184" s="22">
        <v>9.75</v>
      </c>
      <c r="F184" s="22">
        <v>0.05</v>
      </c>
      <c r="G184" s="22">
        <f t="shared" si="22"/>
        <v>0.48750000000000004</v>
      </c>
    </row>
    <row r="185" spans="1:9" ht="25.5">
      <c r="A185" s="17">
        <v>180</v>
      </c>
      <c r="B185" s="11" t="s">
        <v>13</v>
      </c>
      <c r="C185" s="11" t="s">
        <v>31</v>
      </c>
      <c r="D185" s="11" t="s">
        <v>28</v>
      </c>
      <c r="E185" s="22">
        <v>0.08</v>
      </c>
      <c r="F185" s="22">
        <v>262.83999999999997</v>
      </c>
      <c r="G185" s="22">
        <f t="shared" si="22"/>
        <v>21.027199999999997</v>
      </c>
    </row>
    <row r="186" spans="1:9" ht="25.5">
      <c r="A186" s="17">
        <v>181</v>
      </c>
      <c r="B186" s="11" t="s">
        <v>32</v>
      </c>
      <c r="C186" s="11" t="s">
        <v>33</v>
      </c>
      <c r="D186" s="8" t="s">
        <v>65</v>
      </c>
      <c r="E186" s="17">
        <v>150</v>
      </c>
      <c r="F186" s="22">
        <v>6.33</v>
      </c>
      <c r="G186" s="22">
        <f t="shared" si="22"/>
        <v>949.5</v>
      </c>
    </row>
    <row r="187" spans="1:9">
      <c r="A187" s="17">
        <v>182</v>
      </c>
      <c r="B187" s="11"/>
      <c r="C187" s="11" t="s">
        <v>34</v>
      </c>
      <c r="D187" s="11"/>
      <c r="E187" s="17"/>
      <c r="F187" s="23">
        <v>0</v>
      </c>
      <c r="G187" s="24">
        <f>SUM(G182:G186)</f>
        <v>1018.3996999999999</v>
      </c>
    </row>
    <row r="188" spans="1:9" s="47" customFormat="1">
      <c r="A188" s="44">
        <v>183</v>
      </c>
      <c r="B188" s="57"/>
      <c r="C188" s="57" t="s">
        <v>35</v>
      </c>
      <c r="D188" s="57"/>
      <c r="E188" s="44"/>
      <c r="F188" s="46">
        <v>0</v>
      </c>
      <c r="G188" s="56">
        <f t="shared" ref="G188:G194" si="23">E188*F188</f>
        <v>0</v>
      </c>
      <c r="I188" s="48"/>
    </row>
    <row r="189" spans="1:9" ht="25.5">
      <c r="A189" s="17">
        <v>184</v>
      </c>
      <c r="B189" s="11" t="s">
        <v>10</v>
      </c>
      <c r="C189" s="11" t="s">
        <v>36</v>
      </c>
      <c r="D189" s="11" t="s">
        <v>28</v>
      </c>
      <c r="E189" s="22">
        <v>26</v>
      </c>
      <c r="F189" s="22">
        <v>0.44</v>
      </c>
      <c r="G189" s="22">
        <f t="shared" si="23"/>
        <v>11.44</v>
      </c>
    </row>
    <row r="190" spans="1:9">
      <c r="A190" s="17">
        <v>185</v>
      </c>
      <c r="B190" s="11" t="s">
        <v>11</v>
      </c>
      <c r="C190" s="11" t="s">
        <v>29</v>
      </c>
      <c r="D190" s="11" t="s">
        <v>28</v>
      </c>
      <c r="E190" s="22">
        <v>26</v>
      </c>
      <c r="F190" s="22">
        <v>1.99</v>
      </c>
      <c r="G190" s="22">
        <f t="shared" si="23"/>
        <v>51.74</v>
      </c>
    </row>
    <row r="191" spans="1:9">
      <c r="A191" s="17">
        <v>186</v>
      </c>
      <c r="B191" s="11" t="s">
        <v>12</v>
      </c>
      <c r="C191" s="11" t="s">
        <v>30</v>
      </c>
      <c r="D191" s="11" t="s">
        <v>64</v>
      </c>
      <c r="E191" s="22">
        <v>13</v>
      </c>
      <c r="F191" s="22">
        <v>0.05</v>
      </c>
      <c r="G191" s="22">
        <f t="shared" si="23"/>
        <v>0.65</v>
      </c>
    </row>
    <row r="192" spans="1:9">
      <c r="A192" s="17">
        <v>187</v>
      </c>
      <c r="B192" s="11" t="s">
        <v>14</v>
      </c>
      <c r="C192" s="11" t="s">
        <v>37</v>
      </c>
      <c r="D192" s="11" t="s">
        <v>64</v>
      </c>
      <c r="E192" s="22">
        <v>13</v>
      </c>
      <c r="F192" s="22">
        <v>10.86</v>
      </c>
      <c r="G192" s="22">
        <f t="shared" si="23"/>
        <v>141.18</v>
      </c>
    </row>
    <row r="193" spans="1:9">
      <c r="A193" s="17">
        <v>188</v>
      </c>
      <c r="B193" s="11" t="s">
        <v>13</v>
      </c>
      <c r="C193" s="11" t="s">
        <v>38</v>
      </c>
      <c r="D193" s="11" t="s">
        <v>28</v>
      </c>
      <c r="E193" s="22">
        <v>0.1</v>
      </c>
      <c r="F193" s="22">
        <v>262.83999999999997</v>
      </c>
      <c r="G193" s="22">
        <f t="shared" si="23"/>
        <v>26.283999999999999</v>
      </c>
    </row>
    <row r="194" spans="1:9" ht="25.5">
      <c r="A194" s="17">
        <v>189</v>
      </c>
      <c r="B194" s="11" t="s">
        <v>15</v>
      </c>
      <c r="C194" s="11" t="s">
        <v>39</v>
      </c>
      <c r="D194" s="11" t="s">
        <v>65</v>
      </c>
      <c r="E194" s="17">
        <v>200</v>
      </c>
      <c r="F194" s="22">
        <v>6.33</v>
      </c>
      <c r="G194" s="22">
        <f t="shared" si="23"/>
        <v>1266</v>
      </c>
    </row>
    <row r="195" spans="1:9">
      <c r="A195" s="17">
        <v>190</v>
      </c>
      <c r="B195" s="11"/>
      <c r="C195" s="11" t="s">
        <v>34</v>
      </c>
      <c r="D195" s="11"/>
      <c r="E195" s="17"/>
      <c r="F195" s="23">
        <v>0</v>
      </c>
      <c r="G195" s="24">
        <f>SUM(G188:G194)</f>
        <v>1497.2939999999999</v>
      </c>
    </row>
    <row r="196" spans="1:9" s="47" customFormat="1">
      <c r="A196" s="44">
        <v>191</v>
      </c>
      <c r="B196" s="57"/>
      <c r="C196" s="57" t="s">
        <v>34</v>
      </c>
      <c r="D196" s="57"/>
      <c r="E196" s="58">
        <f>E194+E186</f>
        <v>350</v>
      </c>
      <c r="F196" s="46">
        <v>0</v>
      </c>
      <c r="G196" s="46">
        <f>G195+G187</f>
        <v>2515.6936999999998</v>
      </c>
      <c r="I196" s="48"/>
    </row>
    <row r="197" spans="1:9">
      <c r="A197" s="17">
        <v>192</v>
      </c>
      <c r="B197" s="22"/>
      <c r="C197" s="33" t="s">
        <v>46</v>
      </c>
      <c r="D197" s="34"/>
      <c r="E197" s="26"/>
      <c r="F197" s="23"/>
      <c r="G197" s="24"/>
    </row>
    <row r="198" spans="1:9" s="63" customFormat="1" ht="27.6" customHeight="1">
      <c r="A198" s="60">
        <v>193</v>
      </c>
      <c r="B198" s="117" t="s">
        <v>26</v>
      </c>
      <c r="C198" s="117"/>
      <c r="D198" s="61"/>
      <c r="E198" s="60"/>
      <c r="F198" s="62"/>
      <c r="G198" s="62">
        <f t="shared" ref="G198:G203" si="24">E198*F198</f>
        <v>0</v>
      </c>
      <c r="I198" s="64"/>
    </row>
    <row r="199" spans="1:9" ht="30">
      <c r="A199" s="17">
        <v>194</v>
      </c>
      <c r="B199" s="8" t="s">
        <v>10</v>
      </c>
      <c r="C199" s="8" t="s">
        <v>27</v>
      </c>
      <c r="D199" s="8" t="s">
        <v>28</v>
      </c>
      <c r="E199" s="22">
        <v>19.5</v>
      </c>
      <c r="F199" s="22">
        <v>0.44</v>
      </c>
      <c r="G199" s="22">
        <f t="shared" si="24"/>
        <v>8.58</v>
      </c>
    </row>
    <row r="200" spans="1:9">
      <c r="A200" s="17">
        <v>195</v>
      </c>
      <c r="B200" s="8" t="s">
        <v>11</v>
      </c>
      <c r="C200" s="8" t="s">
        <v>29</v>
      </c>
      <c r="D200" s="8" t="s">
        <v>28</v>
      </c>
      <c r="E200" s="22">
        <v>19.5</v>
      </c>
      <c r="F200" s="22">
        <v>1.99</v>
      </c>
      <c r="G200" s="22">
        <f t="shared" si="24"/>
        <v>38.805</v>
      </c>
    </row>
    <row r="201" spans="1:9">
      <c r="A201" s="17">
        <v>196</v>
      </c>
      <c r="B201" s="8" t="s">
        <v>12</v>
      </c>
      <c r="C201" s="8" t="s">
        <v>30</v>
      </c>
      <c r="D201" s="8" t="s">
        <v>64</v>
      </c>
      <c r="E201" s="22">
        <v>9.75</v>
      </c>
      <c r="F201" s="22">
        <v>0.05</v>
      </c>
      <c r="G201" s="22">
        <f t="shared" si="24"/>
        <v>0.48750000000000004</v>
      </c>
    </row>
    <row r="202" spans="1:9" ht="30">
      <c r="A202" s="17">
        <v>197</v>
      </c>
      <c r="B202" s="8" t="s">
        <v>13</v>
      </c>
      <c r="C202" s="8" t="s">
        <v>31</v>
      </c>
      <c r="D202" s="8" t="s">
        <v>28</v>
      </c>
      <c r="E202" s="22">
        <v>0.08</v>
      </c>
      <c r="F202" s="22">
        <v>262.83999999999997</v>
      </c>
      <c r="G202" s="22">
        <f t="shared" si="24"/>
        <v>21.027199999999997</v>
      </c>
    </row>
    <row r="203" spans="1:9" ht="30">
      <c r="A203" s="17">
        <v>198</v>
      </c>
      <c r="B203" s="8" t="s">
        <v>32</v>
      </c>
      <c r="C203" s="8" t="s">
        <v>33</v>
      </c>
      <c r="D203" s="8" t="s">
        <v>65</v>
      </c>
      <c r="E203" s="17">
        <v>150</v>
      </c>
      <c r="F203" s="22">
        <v>6.33</v>
      </c>
      <c r="G203" s="22">
        <f t="shared" si="24"/>
        <v>949.5</v>
      </c>
    </row>
    <row r="204" spans="1:9">
      <c r="A204" s="17">
        <v>199</v>
      </c>
      <c r="B204" s="8"/>
      <c r="C204" s="8" t="s">
        <v>34</v>
      </c>
      <c r="D204" s="8"/>
      <c r="E204" s="17"/>
      <c r="F204" s="23"/>
      <c r="G204" s="24">
        <f>SUM(G198:G203)</f>
        <v>1018.3996999999999</v>
      </c>
    </row>
    <row r="205" spans="1:9" s="63" customFormat="1" ht="18">
      <c r="A205" s="60">
        <v>200</v>
      </c>
      <c r="B205" s="65"/>
      <c r="C205" s="65" t="s">
        <v>35</v>
      </c>
      <c r="D205" s="65"/>
      <c r="E205" s="60"/>
      <c r="F205" s="66"/>
      <c r="G205" s="62">
        <f t="shared" ref="G205:G211" si="25">E205*F205</f>
        <v>0</v>
      </c>
      <c r="I205" s="64"/>
    </row>
    <row r="206" spans="1:9" ht="30">
      <c r="A206" s="17">
        <v>201</v>
      </c>
      <c r="B206" s="8" t="s">
        <v>10</v>
      </c>
      <c r="C206" s="8" t="s">
        <v>36</v>
      </c>
      <c r="D206" s="8" t="s">
        <v>28</v>
      </c>
      <c r="E206" s="22">
        <v>26</v>
      </c>
      <c r="F206" s="22">
        <v>0.44</v>
      </c>
      <c r="G206" s="22">
        <f t="shared" si="25"/>
        <v>11.44</v>
      </c>
    </row>
    <row r="207" spans="1:9">
      <c r="A207" s="17">
        <v>202</v>
      </c>
      <c r="B207" s="8" t="s">
        <v>11</v>
      </c>
      <c r="C207" s="8" t="s">
        <v>29</v>
      </c>
      <c r="D207" s="8" t="s">
        <v>28</v>
      </c>
      <c r="E207" s="22">
        <v>26</v>
      </c>
      <c r="F207" s="22">
        <v>1.99</v>
      </c>
      <c r="G207" s="22">
        <f t="shared" si="25"/>
        <v>51.74</v>
      </c>
    </row>
    <row r="208" spans="1:9">
      <c r="A208" s="17">
        <v>203</v>
      </c>
      <c r="B208" s="8" t="s">
        <v>12</v>
      </c>
      <c r="C208" s="8" t="s">
        <v>30</v>
      </c>
      <c r="D208" s="8" t="s">
        <v>64</v>
      </c>
      <c r="E208" s="22">
        <v>13</v>
      </c>
      <c r="F208" s="22">
        <v>0.05</v>
      </c>
      <c r="G208" s="22">
        <f t="shared" si="25"/>
        <v>0.65</v>
      </c>
    </row>
    <row r="209" spans="1:9">
      <c r="A209" s="17">
        <v>204</v>
      </c>
      <c r="B209" s="8" t="s">
        <v>14</v>
      </c>
      <c r="C209" s="8" t="s">
        <v>37</v>
      </c>
      <c r="D209" s="8" t="s">
        <v>64</v>
      </c>
      <c r="E209" s="22">
        <v>13</v>
      </c>
      <c r="F209" s="22">
        <v>10.86</v>
      </c>
      <c r="G209" s="22">
        <f t="shared" si="25"/>
        <v>141.18</v>
      </c>
    </row>
    <row r="210" spans="1:9">
      <c r="A210" s="17">
        <v>205</v>
      </c>
      <c r="B210" s="8" t="s">
        <v>13</v>
      </c>
      <c r="C210" s="8" t="s">
        <v>38</v>
      </c>
      <c r="D210" s="8" t="s">
        <v>28</v>
      </c>
      <c r="E210" s="22">
        <v>0.1</v>
      </c>
      <c r="F210" s="22">
        <v>262.83999999999997</v>
      </c>
      <c r="G210" s="22">
        <f t="shared" si="25"/>
        <v>26.283999999999999</v>
      </c>
    </row>
    <row r="211" spans="1:9" ht="30">
      <c r="A211" s="17">
        <v>206</v>
      </c>
      <c r="B211" s="8" t="s">
        <v>15</v>
      </c>
      <c r="C211" s="8" t="s">
        <v>39</v>
      </c>
      <c r="D211" s="8" t="s">
        <v>65</v>
      </c>
      <c r="E211" s="17">
        <v>200</v>
      </c>
      <c r="F211" s="22">
        <v>6.33</v>
      </c>
      <c r="G211" s="22">
        <f t="shared" si="25"/>
        <v>1266</v>
      </c>
    </row>
    <row r="212" spans="1:9">
      <c r="A212" s="17">
        <v>207</v>
      </c>
      <c r="B212" s="8"/>
      <c r="C212" s="8" t="s">
        <v>34</v>
      </c>
      <c r="D212" s="8"/>
      <c r="E212" s="17"/>
      <c r="F212" s="23"/>
      <c r="G212" s="24">
        <f>SUM(G205:G211)</f>
        <v>1497.2939999999999</v>
      </c>
    </row>
    <row r="213" spans="1:9" s="63" customFormat="1" ht="18">
      <c r="A213" s="60">
        <v>208</v>
      </c>
      <c r="B213" s="65"/>
      <c r="C213" s="65" t="s">
        <v>34</v>
      </c>
      <c r="D213" s="65"/>
      <c r="E213" s="67">
        <f>E211+E203</f>
        <v>350</v>
      </c>
      <c r="F213" s="66"/>
      <c r="G213" s="62">
        <f>G212+G204</f>
        <v>2515.6936999999998</v>
      </c>
      <c r="I213" s="64"/>
    </row>
    <row r="214" spans="1:9">
      <c r="A214" s="17">
        <v>209</v>
      </c>
      <c r="B214" s="17"/>
      <c r="C214" s="20" t="s">
        <v>47</v>
      </c>
      <c r="D214" s="21"/>
      <c r="E214" s="21"/>
      <c r="F214" s="21"/>
      <c r="G214" s="22">
        <f t="shared" ref="G214:G220" si="26">E214*F214</f>
        <v>0</v>
      </c>
    </row>
    <row r="215" spans="1:9" s="63" customFormat="1" ht="18" customHeight="1">
      <c r="A215" s="60">
        <v>210</v>
      </c>
      <c r="B215" s="115" t="s">
        <v>26</v>
      </c>
      <c r="C215" s="115"/>
      <c r="D215" s="61"/>
      <c r="E215" s="60"/>
      <c r="F215" s="62"/>
      <c r="G215" s="62">
        <f t="shared" si="26"/>
        <v>0</v>
      </c>
      <c r="I215" s="64"/>
    </row>
    <row r="216" spans="1:9" ht="25.5">
      <c r="A216" s="17">
        <v>211</v>
      </c>
      <c r="B216" s="11" t="s">
        <v>10</v>
      </c>
      <c r="C216" s="11" t="s">
        <v>27</v>
      </c>
      <c r="D216" s="11" t="s">
        <v>28</v>
      </c>
      <c r="E216" s="22">
        <v>19.5</v>
      </c>
      <c r="F216" s="22">
        <v>0.44</v>
      </c>
      <c r="G216" s="22">
        <f t="shared" si="26"/>
        <v>8.58</v>
      </c>
    </row>
    <row r="217" spans="1:9">
      <c r="A217" s="17">
        <v>212</v>
      </c>
      <c r="B217" s="11" t="s">
        <v>11</v>
      </c>
      <c r="C217" s="11" t="s">
        <v>29</v>
      </c>
      <c r="D217" s="11" t="s">
        <v>28</v>
      </c>
      <c r="E217" s="22">
        <v>19.5</v>
      </c>
      <c r="F217" s="22">
        <v>1.99</v>
      </c>
      <c r="G217" s="22">
        <f t="shared" si="26"/>
        <v>38.805</v>
      </c>
    </row>
    <row r="218" spans="1:9">
      <c r="A218" s="17">
        <v>213</v>
      </c>
      <c r="B218" s="11" t="s">
        <v>12</v>
      </c>
      <c r="C218" s="11" t="s">
        <v>30</v>
      </c>
      <c r="D218" s="11" t="s">
        <v>64</v>
      </c>
      <c r="E218" s="22">
        <v>9.75</v>
      </c>
      <c r="F218" s="22">
        <v>0.05</v>
      </c>
      <c r="G218" s="22">
        <f t="shared" si="26"/>
        <v>0.48750000000000004</v>
      </c>
    </row>
    <row r="219" spans="1:9" ht="25.5">
      <c r="A219" s="17">
        <v>214</v>
      </c>
      <c r="B219" s="11" t="s">
        <v>13</v>
      </c>
      <c r="C219" s="11" t="s">
        <v>31</v>
      </c>
      <c r="D219" s="11" t="s">
        <v>28</v>
      </c>
      <c r="E219" s="22">
        <v>0.08</v>
      </c>
      <c r="F219" s="22">
        <v>262.83999999999997</v>
      </c>
      <c r="G219" s="22">
        <f t="shared" si="26"/>
        <v>21.027199999999997</v>
      </c>
    </row>
    <row r="220" spans="1:9" ht="25.5">
      <c r="A220" s="17">
        <v>215</v>
      </c>
      <c r="B220" s="11" t="s">
        <v>32</v>
      </c>
      <c r="C220" s="11" t="s">
        <v>33</v>
      </c>
      <c r="D220" s="8" t="s">
        <v>65</v>
      </c>
      <c r="E220" s="17">
        <v>150</v>
      </c>
      <c r="F220" s="22">
        <v>6.33</v>
      </c>
      <c r="G220" s="22">
        <f t="shared" si="26"/>
        <v>949.5</v>
      </c>
    </row>
    <row r="221" spans="1:9">
      <c r="A221" s="17">
        <v>216</v>
      </c>
      <c r="B221" s="11"/>
      <c r="C221" s="11" t="s">
        <v>34</v>
      </c>
      <c r="D221" s="11"/>
      <c r="E221" s="17"/>
      <c r="F221" s="23"/>
      <c r="G221" s="24">
        <f>SUM(G214:G220)</f>
        <v>1018.3996999999999</v>
      </c>
    </row>
    <row r="222" spans="1:9" s="63" customFormat="1" ht="15.75">
      <c r="A222" s="60">
        <v>217</v>
      </c>
      <c r="B222" s="68"/>
      <c r="C222" s="68" t="s">
        <v>35</v>
      </c>
      <c r="D222" s="68"/>
      <c r="E222" s="60"/>
      <c r="F222" s="66"/>
      <c r="G222" s="62">
        <f t="shared" ref="G222:G228" si="27">E222*F222</f>
        <v>0</v>
      </c>
      <c r="I222" s="64"/>
    </row>
    <row r="223" spans="1:9" ht="25.5">
      <c r="A223" s="17">
        <v>218</v>
      </c>
      <c r="B223" s="11" t="s">
        <v>10</v>
      </c>
      <c r="C223" s="11" t="s">
        <v>36</v>
      </c>
      <c r="D223" s="11" t="s">
        <v>28</v>
      </c>
      <c r="E223" s="22">
        <v>26</v>
      </c>
      <c r="F223" s="22">
        <v>0.44</v>
      </c>
      <c r="G223" s="22">
        <f t="shared" si="27"/>
        <v>11.44</v>
      </c>
    </row>
    <row r="224" spans="1:9">
      <c r="A224" s="17">
        <v>219</v>
      </c>
      <c r="B224" s="11" t="s">
        <v>11</v>
      </c>
      <c r="C224" s="11" t="s">
        <v>29</v>
      </c>
      <c r="D224" s="11" t="s">
        <v>28</v>
      </c>
      <c r="E224" s="22">
        <v>26</v>
      </c>
      <c r="F224" s="22">
        <v>1.99</v>
      </c>
      <c r="G224" s="22">
        <f t="shared" si="27"/>
        <v>51.74</v>
      </c>
    </row>
    <row r="225" spans="1:9">
      <c r="A225" s="17">
        <v>220</v>
      </c>
      <c r="B225" s="11" t="s">
        <v>12</v>
      </c>
      <c r="C225" s="11" t="s">
        <v>30</v>
      </c>
      <c r="D225" s="11" t="s">
        <v>64</v>
      </c>
      <c r="E225" s="22">
        <v>13</v>
      </c>
      <c r="F225" s="22">
        <v>0.05</v>
      </c>
      <c r="G225" s="22">
        <f t="shared" si="27"/>
        <v>0.65</v>
      </c>
    </row>
    <row r="226" spans="1:9">
      <c r="A226" s="17">
        <v>221</v>
      </c>
      <c r="B226" s="11" t="s">
        <v>14</v>
      </c>
      <c r="C226" s="11" t="s">
        <v>37</v>
      </c>
      <c r="D226" s="11" t="s">
        <v>64</v>
      </c>
      <c r="E226" s="22">
        <v>13</v>
      </c>
      <c r="F226" s="22">
        <v>10.86</v>
      </c>
      <c r="G226" s="22">
        <f t="shared" si="27"/>
        <v>141.18</v>
      </c>
    </row>
    <row r="227" spans="1:9">
      <c r="A227" s="17">
        <v>222</v>
      </c>
      <c r="B227" s="11" t="s">
        <v>13</v>
      </c>
      <c r="C227" s="11" t="s">
        <v>38</v>
      </c>
      <c r="D227" s="11" t="s">
        <v>28</v>
      </c>
      <c r="E227" s="22">
        <v>0.1</v>
      </c>
      <c r="F227" s="22">
        <v>262.83999999999997</v>
      </c>
      <c r="G227" s="22">
        <f t="shared" si="27"/>
        <v>26.283999999999999</v>
      </c>
    </row>
    <row r="228" spans="1:9" ht="25.5">
      <c r="A228" s="17">
        <v>223</v>
      </c>
      <c r="B228" s="11" t="s">
        <v>15</v>
      </c>
      <c r="C228" s="11" t="s">
        <v>39</v>
      </c>
      <c r="D228" s="11" t="s">
        <v>65</v>
      </c>
      <c r="E228" s="17">
        <v>200</v>
      </c>
      <c r="F228" s="22">
        <v>6.33</v>
      </c>
      <c r="G228" s="22">
        <f t="shared" si="27"/>
        <v>1266</v>
      </c>
    </row>
    <row r="229" spans="1:9">
      <c r="A229" s="17">
        <v>224</v>
      </c>
      <c r="B229" s="11"/>
      <c r="C229" s="11" t="s">
        <v>34</v>
      </c>
      <c r="D229" s="11"/>
      <c r="E229" s="17"/>
      <c r="F229" s="23"/>
      <c r="G229" s="24">
        <f>SUM(G222:G228)</f>
        <v>1497.2939999999999</v>
      </c>
    </row>
    <row r="230" spans="1:9" s="63" customFormat="1" ht="15.75">
      <c r="A230" s="60">
        <v>225</v>
      </c>
      <c r="B230" s="68"/>
      <c r="C230" s="68" t="s">
        <v>34</v>
      </c>
      <c r="D230" s="68"/>
      <c r="E230" s="67">
        <f>E228+E220</f>
        <v>350</v>
      </c>
      <c r="F230" s="66"/>
      <c r="G230" s="62">
        <f>G229+G221</f>
        <v>2515.6936999999998</v>
      </c>
      <c r="I230" s="64"/>
    </row>
    <row r="231" spans="1:9">
      <c r="A231" s="17">
        <v>226</v>
      </c>
      <c r="B231" s="17"/>
      <c r="C231" s="20" t="s">
        <v>48</v>
      </c>
      <c r="D231" s="21"/>
      <c r="E231" s="21"/>
      <c r="F231" s="21"/>
      <c r="G231" s="22">
        <f t="shared" ref="G231:G237" si="28">E231*F231</f>
        <v>0</v>
      </c>
    </row>
    <row r="232" spans="1:9" s="63" customFormat="1" ht="25.15" customHeight="1">
      <c r="A232" s="60">
        <v>227</v>
      </c>
      <c r="B232" s="115" t="s">
        <v>26</v>
      </c>
      <c r="C232" s="115"/>
      <c r="D232" s="61"/>
      <c r="E232" s="60"/>
      <c r="F232" s="62"/>
      <c r="G232" s="62">
        <f t="shared" si="28"/>
        <v>0</v>
      </c>
      <c r="I232" s="64"/>
    </row>
    <row r="233" spans="1:9" ht="25.5">
      <c r="A233" s="17">
        <v>228</v>
      </c>
      <c r="B233" s="11" t="s">
        <v>10</v>
      </c>
      <c r="C233" s="11" t="s">
        <v>27</v>
      </c>
      <c r="D233" s="11" t="s">
        <v>28</v>
      </c>
      <c r="E233" s="22">
        <v>26</v>
      </c>
      <c r="F233" s="22">
        <v>0.44</v>
      </c>
      <c r="G233" s="22">
        <f t="shared" si="28"/>
        <v>11.44</v>
      </c>
    </row>
    <row r="234" spans="1:9">
      <c r="A234" s="17">
        <v>229</v>
      </c>
      <c r="B234" s="11" t="s">
        <v>11</v>
      </c>
      <c r="C234" s="11" t="s">
        <v>29</v>
      </c>
      <c r="D234" s="11" t="s">
        <v>28</v>
      </c>
      <c r="E234" s="22">
        <v>26</v>
      </c>
      <c r="F234" s="22">
        <v>1.99</v>
      </c>
      <c r="G234" s="22">
        <f t="shared" si="28"/>
        <v>51.74</v>
      </c>
    </row>
    <row r="235" spans="1:9">
      <c r="A235" s="17">
        <v>230</v>
      </c>
      <c r="B235" s="11" t="s">
        <v>12</v>
      </c>
      <c r="C235" s="11" t="s">
        <v>30</v>
      </c>
      <c r="D235" s="11" t="s">
        <v>64</v>
      </c>
      <c r="E235" s="22">
        <v>13</v>
      </c>
      <c r="F235" s="22">
        <v>0.05</v>
      </c>
      <c r="G235" s="22">
        <f t="shared" si="28"/>
        <v>0.65</v>
      </c>
    </row>
    <row r="236" spans="1:9" ht="25.5">
      <c r="A236" s="17">
        <v>231</v>
      </c>
      <c r="B236" s="11" t="s">
        <v>13</v>
      </c>
      <c r="C236" s="11" t="s">
        <v>31</v>
      </c>
      <c r="D236" s="11" t="s">
        <v>28</v>
      </c>
      <c r="E236" s="22">
        <v>0.1</v>
      </c>
      <c r="F236" s="22">
        <v>262.83999999999997</v>
      </c>
      <c r="G236" s="22">
        <f t="shared" si="28"/>
        <v>26.283999999999999</v>
      </c>
    </row>
    <row r="237" spans="1:9" ht="25.5">
      <c r="A237" s="17">
        <v>232</v>
      </c>
      <c r="B237" s="11" t="s">
        <v>32</v>
      </c>
      <c r="C237" s="11" t="s">
        <v>33</v>
      </c>
      <c r="D237" s="8" t="s">
        <v>65</v>
      </c>
      <c r="E237" s="17">
        <v>200</v>
      </c>
      <c r="F237" s="22">
        <v>6.33</v>
      </c>
      <c r="G237" s="22">
        <f t="shared" si="28"/>
        <v>1266</v>
      </c>
    </row>
    <row r="238" spans="1:9">
      <c r="A238" s="17">
        <v>233</v>
      </c>
      <c r="B238" s="11"/>
      <c r="C238" s="11" t="s">
        <v>34</v>
      </c>
      <c r="D238" s="11"/>
      <c r="E238" s="17"/>
      <c r="F238" s="23"/>
      <c r="G238" s="24">
        <f>SUM(G231:G237)</f>
        <v>1356.114</v>
      </c>
    </row>
    <row r="239" spans="1:9" s="63" customFormat="1" ht="15.75">
      <c r="A239" s="60">
        <v>234</v>
      </c>
      <c r="B239" s="68"/>
      <c r="C239" s="68" t="s">
        <v>35</v>
      </c>
      <c r="D239" s="68"/>
      <c r="E239" s="60"/>
      <c r="F239" s="66"/>
      <c r="G239" s="62">
        <f t="shared" ref="G239:G245" si="29">E239*F239</f>
        <v>0</v>
      </c>
      <c r="I239" s="64"/>
    </row>
    <row r="240" spans="1:9" ht="25.5">
      <c r="A240" s="17">
        <v>235</v>
      </c>
      <c r="B240" s="11" t="s">
        <v>10</v>
      </c>
      <c r="C240" s="11" t="s">
        <v>36</v>
      </c>
      <c r="D240" s="11" t="s">
        <v>28</v>
      </c>
      <c r="E240" s="22">
        <v>39</v>
      </c>
      <c r="F240" s="22">
        <v>0.44</v>
      </c>
      <c r="G240" s="22">
        <f t="shared" si="29"/>
        <v>17.16</v>
      </c>
    </row>
    <row r="241" spans="1:9">
      <c r="A241" s="17">
        <v>236</v>
      </c>
      <c r="B241" s="11" t="s">
        <v>11</v>
      </c>
      <c r="C241" s="11" t="s">
        <v>29</v>
      </c>
      <c r="D241" s="11" t="s">
        <v>28</v>
      </c>
      <c r="E241" s="22">
        <v>39</v>
      </c>
      <c r="F241" s="22">
        <v>1.99</v>
      </c>
      <c r="G241" s="22">
        <f t="shared" si="29"/>
        <v>77.61</v>
      </c>
    </row>
    <row r="242" spans="1:9">
      <c r="A242" s="17">
        <v>237</v>
      </c>
      <c r="B242" s="11" t="s">
        <v>12</v>
      </c>
      <c r="C242" s="11" t="s">
        <v>30</v>
      </c>
      <c r="D242" s="11" t="s">
        <v>64</v>
      </c>
      <c r="E242" s="22">
        <v>13</v>
      </c>
      <c r="F242" s="22">
        <v>0.05</v>
      </c>
      <c r="G242" s="22">
        <f t="shared" si="29"/>
        <v>0.65</v>
      </c>
    </row>
    <row r="243" spans="1:9">
      <c r="A243" s="17">
        <v>238</v>
      </c>
      <c r="B243" s="11" t="s">
        <v>14</v>
      </c>
      <c r="C243" s="11" t="s">
        <v>37</v>
      </c>
      <c r="D243" s="11" t="s">
        <v>64</v>
      </c>
      <c r="E243" s="22">
        <v>13</v>
      </c>
      <c r="F243" s="22">
        <v>10.86</v>
      </c>
      <c r="G243" s="22">
        <f t="shared" si="29"/>
        <v>141.18</v>
      </c>
    </row>
    <row r="244" spans="1:9">
      <c r="A244" s="17">
        <v>239</v>
      </c>
      <c r="B244" s="11" t="s">
        <v>13</v>
      </c>
      <c r="C244" s="11" t="s">
        <v>38</v>
      </c>
      <c r="D244" s="11" t="s">
        <v>28</v>
      </c>
      <c r="E244" s="22">
        <v>0.15</v>
      </c>
      <c r="F244" s="22">
        <v>262.83999999999997</v>
      </c>
      <c r="G244" s="22">
        <f t="shared" si="29"/>
        <v>39.425999999999995</v>
      </c>
    </row>
    <row r="245" spans="1:9" ht="25.5">
      <c r="A245" s="17">
        <v>240</v>
      </c>
      <c r="B245" s="11" t="s">
        <v>15</v>
      </c>
      <c r="C245" s="11" t="s">
        <v>39</v>
      </c>
      <c r="D245" s="11" t="s">
        <v>65</v>
      </c>
      <c r="E245" s="17">
        <v>300</v>
      </c>
      <c r="F245" s="22">
        <v>6.33</v>
      </c>
      <c r="G245" s="22">
        <f t="shared" si="29"/>
        <v>1899</v>
      </c>
    </row>
    <row r="246" spans="1:9">
      <c r="A246" s="17">
        <v>241</v>
      </c>
      <c r="B246" s="11"/>
      <c r="C246" s="11" t="s">
        <v>34</v>
      </c>
      <c r="D246" s="11"/>
      <c r="E246" s="17"/>
      <c r="F246" s="23"/>
      <c r="G246" s="24">
        <f>SUM(G239:G245)</f>
        <v>2175.0259999999998</v>
      </c>
    </row>
    <row r="247" spans="1:9" s="63" customFormat="1" ht="15.75">
      <c r="A247" s="60">
        <v>242</v>
      </c>
      <c r="B247" s="68"/>
      <c r="C247" s="68" t="s">
        <v>34</v>
      </c>
      <c r="D247" s="68"/>
      <c r="E247" s="67">
        <f>E245+E237</f>
        <v>500</v>
      </c>
      <c r="F247" s="66"/>
      <c r="G247" s="62">
        <f>G246+G238</f>
        <v>3531.14</v>
      </c>
      <c r="I247" s="64"/>
    </row>
    <row r="248" spans="1:9">
      <c r="A248" s="17">
        <v>243</v>
      </c>
      <c r="B248" s="17"/>
      <c r="C248" s="20" t="s">
        <v>49</v>
      </c>
      <c r="D248" s="21"/>
      <c r="E248" s="21"/>
      <c r="F248" s="21"/>
      <c r="G248" s="22">
        <f t="shared" ref="G248:G254" si="30">E248*F248</f>
        <v>0</v>
      </c>
    </row>
    <row r="249" spans="1:9" s="47" customFormat="1" ht="13.9" customHeight="1">
      <c r="A249" s="49">
        <v>244</v>
      </c>
      <c r="B249" s="114" t="s">
        <v>26</v>
      </c>
      <c r="C249" s="114"/>
      <c r="D249" s="50"/>
      <c r="E249" s="49"/>
      <c r="F249" s="54"/>
      <c r="G249" s="54">
        <f t="shared" si="30"/>
        <v>0</v>
      </c>
      <c r="I249" s="48"/>
    </row>
    <row r="250" spans="1:9" ht="25.5">
      <c r="A250" s="17">
        <v>245</v>
      </c>
      <c r="B250" s="11" t="s">
        <v>10</v>
      </c>
      <c r="C250" s="11" t="s">
        <v>27</v>
      </c>
      <c r="D250" s="11" t="s">
        <v>28</v>
      </c>
      <c r="E250" s="22">
        <v>26</v>
      </c>
      <c r="F250" s="22">
        <v>0.44</v>
      </c>
      <c r="G250" s="22">
        <f t="shared" si="30"/>
        <v>11.44</v>
      </c>
    </row>
    <row r="251" spans="1:9">
      <c r="A251" s="17">
        <v>246</v>
      </c>
      <c r="B251" s="11" t="s">
        <v>11</v>
      </c>
      <c r="C251" s="11" t="s">
        <v>29</v>
      </c>
      <c r="D251" s="11" t="s">
        <v>28</v>
      </c>
      <c r="E251" s="22">
        <v>26</v>
      </c>
      <c r="F251" s="22">
        <v>1.99</v>
      </c>
      <c r="G251" s="22">
        <f t="shared" si="30"/>
        <v>51.74</v>
      </c>
    </row>
    <row r="252" spans="1:9">
      <c r="A252" s="17">
        <v>247</v>
      </c>
      <c r="B252" s="11" t="s">
        <v>12</v>
      </c>
      <c r="C252" s="11" t="s">
        <v>30</v>
      </c>
      <c r="D252" s="11" t="s">
        <v>64</v>
      </c>
      <c r="E252" s="22">
        <v>13</v>
      </c>
      <c r="F252" s="22">
        <v>0.05</v>
      </c>
      <c r="G252" s="22">
        <f t="shared" si="30"/>
        <v>0.65</v>
      </c>
    </row>
    <row r="253" spans="1:9" ht="25.5">
      <c r="A253" s="17">
        <v>248</v>
      </c>
      <c r="B253" s="11" t="s">
        <v>13</v>
      </c>
      <c r="C253" s="11" t="s">
        <v>31</v>
      </c>
      <c r="D253" s="11" t="s">
        <v>28</v>
      </c>
      <c r="E253" s="22">
        <v>0.1</v>
      </c>
      <c r="F253" s="22">
        <v>262.83999999999997</v>
      </c>
      <c r="G253" s="22">
        <f t="shared" si="30"/>
        <v>26.283999999999999</v>
      </c>
    </row>
    <row r="254" spans="1:9" ht="25.5">
      <c r="A254" s="17">
        <v>249</v>
      </c>
      <c r="B254" s="11" t="s">
        <v>32</v>
      </c>
      <c r="C254" s="11" t="s">
        <v>33</v>
      </c>
      <c r="D254" s="8" t="s">
        <v>65</v>
      </c>
      <c r="E254" s="17">
        <v>200</v>
      </c>
      <c r="F254" s="22">
        <v>6.33</v>
      </c>
      <c r="G254" s="22">
        <f t="shared" si="30"/>
        <v>1266</v>
      </c>
    </row>
    <row r="255" spans="1:9">
      <c r="A255" s="17">
        <v>250</v>
      </c>
      <c r="B255" s="11"/>
      <c r="C255" s="11" t="s">
        <v>34</v>
      </c>
      <c r="D255" s="11"/>
      <c r="E255" s="17"/>
      <c r="F255" s="23"/>
      <c r="G255" s="24">
        <f>SUM(G248:G254)</f>
        <v>1356.114</v>
      </c>
    </row>
    <row r="256" spans="1:9" s="47" customFormat="1">
      <c r="A256" s="49">
        <v>251</v>
      </c>
      <c r="B256" s="59"/>
      <c r="C256" s="59" t="s">
        <v>35</v>
      </c>
      <c r="D256" s="59"/>
      <c r="E256" s="49"/>
      <c r="F256" s="51"/>
      <c r="G256" s="54">
        <f t="shared" ref="G256:G262" si="31">E256*F256</f>
        <v>0</v>
      </c>
      <c r="I256" s="48"/>
    </row>
    <row r="257" spans="1:9" ht="25.5">
      <c r="A257" s="17">
        <v>252</v>
      </c>
      <c r="B257" s="11" t="s">
        <v>10</v>
      </c>
      <c r="C257" s="11" t="s">
        <v>36</v>
      </c>
      <c r="D257" s="11" t="s">
        <v>28</v>
      </c>
      <c r="E257" s="22">
        <v>39</v>
      </c>
      <c r="F257" s="22">
        <v>0.44</v>
      </c>
      <c r="G257" s="22">
        <f t="shared" si="31"/>
        <v>17.16</v>
      </c>
    </row>
    <row r="258" spans="1:9">
      <c r="A258" s="17">
        <v>253</v>
      </c>
      <c r="B258" s="11" t="s">
        <v>11</v>
      </c>
      <c r="C258" s="11" t="s">
        <v>29</v>
      </c>
      <c r="D258" s="11" t="s">
        <v>28</v>
      </c>
      <c r="E258" s="22">
        <v>39</v>
      </c>
      <c r="F258" s="22">
        <v>1.99</v>
      </c>
      <c r="G258" s="22">
        <f t="shared" si="31"/>
        <v>77.61</v>
      </c>
    </row>
    <row r="259" spans="1:9">
      <c r="A259" s="17">
        <v>254</v>
      </c>
      <c r="B259" s="11" t="s">
        <v>12</v>
      </c>
      <c r="C259" s="11" t="s">
        <v>30</v>
      </c>
      <c r="D259" s="11" t="s">
        <v>64</v>
      </c>
      <c r="E259" s="22">
        <v>13</v>
      </c>
      <c r="F259" s="22">
        <v>0.05</v>
      </c>
      <c r="G259" s="22">
        <f t="shared" si="31"/>
        <v>0.65</v>
      </c>
    </row>
    <row r="260" spans="1:9">
      <c r="A260" s="17">
        <v>255</v>
      </c>
      <c r="B260" s="11" t="s">
        <v>14</v>
      </c>
      <c r="C260" s="11" t="s">
        <v>37</v>
      </c>
      <c r="D260" s="11" t="s">
        <v>64</v>
      </c>
      <c r="E260" s="22">
        <v>13</v>
      </c>
      <c r="F260" s="22">
        <v>10.86</v>
      </c>
      <c r="G260" s="22">
        <f t="shared" si="31"/>
        <v>141.18</v>
      </c>
    </row>
    <row r="261" spans="1:9">
      <c r="A261" s="17">
        <v>256</v>
      </c>
      <c r="B261" s="11" t="s">
        <v>13</v>
      </c>
      <c r="C261" s="11" t="s">
        <v>38</v>
      </c>
      <c r="D261" s="11" t="s">
        <v>28</v>
      </c>
      <c r="E261" s="22">
        <v>0.15</v>
      </c>
      <c r="F261" s="22">
        <v>262.83999999999997</v>
      </c>
      <c r="G261" s="22">
        <f t="shared" si="31"/>
        <v>39.425999999999995</v>
      </c>
    </row>
    <row r="262" spans="1:9" ht="25.5">
      <c r="A262" s="17">
        <v>257</v>
      </c>
      <c r="B262" s="11" t="s">
        <v>15</v>
      </c>
      <c r="C262" s="11" t="s">
        <v>39</v>
      </c>
      <c r="D262" s="11" t="s">
        <v>65</v>
      </c>
      <c r="E262" s="17">
        <v>300</v>
      </c>
      <c r="F262" s="22">
        <v>6.33</v>
      </c>
      <c r="G262" s="22">
        <f t="shared" si="31"/>
        <v>1899</v>
      </c>
    </row>
    <row r="263" spans="1:9">
      <c r="A263" s="17">
        <v>258</v>
      </c>
      <c r="B263" s="11"/>
      <c r="C263" s="11" t="s">
        <v>34</v>
      </c>
      <c r="D263" s="11"/>
      <c r="E263" s="17"/>
      <c r="F263" s="23"/>
      <c r="G263" s="24">
        <f>SUM(G256:G262)</f>
        <v>2175.0259999999998</v>
      </c>
    </row>
    <row r="264" spans="1:9" s="47" customFormat="1">
      <c r="A264" s="49">
        <v>259</v>
      </c>
      <c r="B264" s="59"/>
      <c r="C264" s="59" t="s">
        <v>34</v>
      </c>
      <c r="D264" s="59"/>
      <c r="E264" s="55">
        <f>E262+E254</f>
        <v>500</v>
      </c>
      <c r="F264" s="51"/>
      <c r="G264" s="54">
        <f>G263+G255</f>
        <v>3531.14</v>
      </c>
      <c r="I264" s="48"/>
    </row>
    <row r="265" spans="1:9">
      <c r="A265" s="17">
        <v>260</v>
      </c>
      <c r="B265" s="17"/>
      <c r="C265" s="20" t="s">
        <v>50</v>
      </c>
      <c r="D265" s="21"/>
      <c r="E265" s="21"/>
      <c r="F265" s="21"/>
      <c r="G265" s="22">
        <f t="shared" ref="G265:G271" si="32">E265*F265</f>
        <v>0</v>
      </c>
    </row>
    <row r="266" spans="1:9" s="47" customFormat="1" ht="30">
      <c r="A266" s="49">
        <v>261</v>
      </c>
      <c r="B266" s="59"/>
      <c r="C266" s="59" t="s">
        <v>26</v>
      </c>
      <c r="D266" s="59"/>
      <c r="E266" s="49"/>
      <c r="F266" s="54"/>
      <c r="G266" s="54">
        <f t="shared" si="32"/>
        <v>0</v>
      </c>
      <c r="I266" s="48"/>
    </row>
    <row r="267" spans="1:9" ht="25.5">
      <c r="A267" s="17">
        <v>262</v>
      </c>
      <c r="B267" s="11" t="s">
        <v>10</v>
      </c>
      <c r="C267" s="11" t="s">
        <v>27</v>
      </c>
      <c r="D267" s="11" t="s">
        <v>28</v>
      </c>
      <c r="E267" s="22">
        <v>26</v>
      </c>
      <c r="F267" s="22">
        <v>0.44</v>
      </c>
      <c r="G267" s="22">
        <f t="shared" si="32"/>
        <v>11.44</v>
      </c>
    </row>
    <row r="268" spans="1:9">
      <c r="A268" s="17">
        <v>263</v>
      </c>
      <c r="B268" s="11" t="s">
        <v>11</v>
      </c>
      <c r="C268" s="11" t="s">
        <v>29</v>
      </c>
      <c r="D268" s="11" t="s">
        <v>28</v>
      </c>
      <c r="E268" s="22">
        <v>26</v>
      </c>
      <c r="F268" s="22">
        <v>1.99</v>
      </c>
      <c r="G268" s="22">
        <f t="shared" si="32"/>
        <v>51.74</v>
      </c>
    </row>
    <row r="269" spans="1:9">
      <c r="A269" s="17">
        <v>264</v>
      </c>
      <c r="B269" s="11" t="s">
        <v>12</v>
      </c>
      <c r="C269" s="11" t="s">
        <v>30</v>
      </c>
      <c r="D269" s="11" t="s">
        <v>64</v>
      </c>
      <c r="E269" s="22">
        <v>13</v>
      </c>
      <c r="F269" s="22">
        <v>0.05</v>
      </c>
      <c r="G269" s="22">
        <f t="shared" si="32"/>
        <v>0.65</v>
      </c>
    </row>
    <row r="270" spans="1:9" ht="25.5">
      <c r="A270" s="17">
        <v>265</v>
      </c>
      <c r="B270" s="11" t="s">
        <v>13</v>
      </c>
      <c r="C270" s="11" t="s">
        <v>31</v>
      </c>
      <c r="D270" s="11" t="s">
        <v>28</v>
      </c>
      <c r="E270" s="22">
        <v>0.1</v>
      </c>
      <c r="F270" s="22">
        <v>262.83999999999997</v>
      </c>
      <c r="G270" s="22">
        <f t="shared" si="32"/>
        <v>26.283999999999999</v>
      </c>
    </row>
    <row r="271" spans="1:9" ht="25.5">
      <c r="A271" s="17">
        <v>266</v>
      </c>
      <c r="B271" s="11" t="s">
        <v>32</v>
      </c>
      <c r="C271" s="11" t="s">
        <v>33</v>
      </c>
      <c r="D271" s="8" t="s">
        <v>65</v>
      </c>
      <c r="E271" s="17">
        <v>200</v>
      </c>
      <c r="F271" s="22">
        <v>6.33</v>
      </c>
      <c r="G271" s="22">
        <f t="shared" si="32"/>
        <v>1266</v>
      </c>
    </row>
    <row r="272" spans="1:9">
      <c r="A272" s="17">
        <v>267</v>
      </c>
      <c r="B272" s="11"/>
      <c r="C272" s="11" t="s">
        <v>34</v>
      </c>
      <c r="D272" s="11"/>
      <c r="E272" s="17"/>
      <c r="F272" s="23"/>
      <c r="G272" s="24">
        <f>SUM(G265:G271)</f>
        <v>1356.114</v>
      </c>
    </row>
    <row r="273" spans="1:9" s="47" customFormat="1">
      <c r="A273" s="49">
        <v>268</v>
      </c>
      <c r="B273" s="59"/>
      <c r="C273" s="59" t="s">
        <v>35</v>
      </c>
      <c r="D273" s="59"/>
      <c r="E273" s="49"/>
      <c r="F273" s="51"/>
      <c r="G273" s="54">
        <f t="shared" ref="G273:G279" si="33">E273*F273</f>
        <v>0</v>
      </c>
      <c r="I273" s="48"/>
    </row>
    <row r="274" spans="1:9" ht="25.5">
      <c r="A274" s="17">
        <v>269</v>
      </c>
      <c r="B274" s="11" t="s">
        <v>10</v>
      </c>
      <c r="C274" s="11" t="s">
        <v>36</v>
      </c>
      <c r="D274" s="11" t="s">
        <v>28</v>
      </c>
      <c r="E274" s="22">
        <v>39</v>
      </c>
      <c r="F274" s="22">
        <v>0.44</v>
      </c>
      <c r="G274" s="22">
        <f t="shared" si="33"/>
        <v>17.16</v>
      </c>
    </row>
    <row r="275" spans="1:9">
      <c r="A275" s="17">
        <v>270</v>
      </c>
      <c r="B275" s="11" t="s">
        <v>11</v>
      </c>
      <c r="C275" s="11" t="s">
        <v>29</v>
      </c>
      <c r="D275" s="11" t="s">
        <v>28</v>
      </c>
      <c r="E275" s="22">
        <v>39</v>
      </c>
      <c r="F275" s="22">
        <v>1.99</v>
      </c>
      <c r="G275" s="22">
        <f t="shared" si="33"/>
        <v>77.61</v>
      </c>
    </row>
    <row r="276" spans="1:9">
      <c r="A276" s="17">
        <v>271</v>
      </c>
      <c r="B276" s="11" t="s">
        <v>12</v>
      </c>
      <c r="C276" s="11" t="s">
        <v>30</v>
      </c>
      <c r="D276" s="11" t="s">
        <v>64</v>
      </c>
      <c r="E276" s="22">
        <v>13</v>
      </c>
      <c r="F276" s="22">
        <v>0.05</v>
      </c>
      <c r="G276" s="22">
        <f t="shared" si="33"/>
        <v>0.65</v>
      </c>
    </row>
    <row r="277" spans="1:9">
      <c r="A277" s="17">
        <v>272</v>
      </c>
      <c r="B277" s="11" t="s">
        <v>14</v>
      </c>
      <c r="C277" s="11" t="s">
        <v>37</v>
      </c>
      <c r="D277" s="11" t="s">
        <v>64</v>
      </c>
      <c r="E277" s="22">
        <v>13</v>
      </c>
      <c r="F277" s="22">
        <v>10.86</v>
      </c>
      <c r="G277" s="22">
        <f t="shared" si="33"/>
        <v>141.18</v>
      </c>
    </row>
    <row r="278" spans="1:9">
      <c r="A278" s="17">
        <v>273</v>
      </c>
      <c r="B278" s="11" t="s">
        <v>13</v>
      </c>
      <c r="C278" s="11" t="s">
        <v>38</v>
      </c>
      <c r="D278" s="11" t="s">
        <v>28</v>
      </c>
      <c r="E278" s="22">
        <v>0.15</v>
      </c>
      <c r="F278" s="22">
        <v>262.83999999999997</v>
      </c>
      <c r="G278" s="22">
        <f t="shared" si="33"/>
        <v>39.425999999999995</v>
      </c>
    </row>
    <row r="279" spans="1:9" ht="25.5">
      <c r="A279" s="17">
        <v>274</v>
      </c>
      <c r="B279" s="11" t="s">
        <v>15</v>
      </c>
      <c r="C279" s="11" t="s">
        <v>39</v>
      </c>
      <c r="D279" s="11" t="s">
        <v>65</v>
      </c>
      <c r="E279" s="17">
        <v>300</v>
      </c>
      <c r="F279" s="22">
        <v>6.33</v>
      </c>
      <c r="G279" s="22">
        <f t="shared" si="33"/>
        <v>1899</v>
      </c>
    </row>
    <row r="280" spans="1:9">
      <c r="A280" s="17">
        <v>275</v>
      </c>
      <c r="B280" s="11"/>
      <c r="C280" s="11" t="s">
        <v>34</v>
      </c>
      <c r="D280" s="11"/>
      <c r="E280" s="17"/>
      <c r="F280" s="23"/>
      <c r="G280" s="24">
        <f>SUM(G273:G279)</f>
        <v>2175.0259999999998</v>
      </c>
    </row>
    <row r="281" spans="1:9" s="47" customFormat="1">
      <c r="A281" s="49">
        <v>276</v>
      </c>
      <c r="B281" s="59"/>
      <c r="C281" s="59" t="s">
        <v>34</v>
      </c>
      <c r="D281" s="59"/>
      <c r="E281" s="55">
        <f>E279+E271</f>
        <v>500</v>
      </c>
      <c r="F281" s="51"/>
      <c r="G281" s="54">
        <f>G280+G272</f>
        <v>3531.14</v>
      </c>
      <c r="I281" s="48"/>
    </row>
    <row r="282" spans="1:9">
      <c r="A282" s="17">
        <v>277</v>
      </c>
      <c r="B282" s="17"/>
      <c r="C282" s="20" t="s">
        <v>51</v>
      </c>
      <c r="D282" s="21"/>
      <c r="E282" s="21"/>
      <c r="F282" s="21"/>
      <c r="G282" s="22">
        <f t="shared" ref="G282:G288" si="34">E282*F282</f>
        <v>0</v>
      </c>
    </row>
    <row r="283" spans="1:9" s="47" customFormat="1" ht="30">
      <c r="A283" s="49">
        <v>278</v>
      </c>
      <c r="B283" s="59"/>
      <c r="C283" s="59" t="s">
        <v>26</v>
      </c>
      <c r="D283" s="59"/>
      <c r="E283" s="49"/>
      <c r="F283" s="54"/>
      <c r="G283" s="54">
        <f t="shared" si="34"/>
        <v>0</v>
      </c>
      <c r="I283" s="48"/>
    </row>
    <row r="284" spans="1:9" ht="25.5">
      <c r="A284" s="17">
        <v>279</v>
      </c>
      <c r="B284" s="11" t="s">
        <v>10</v>
      </c>
      <c r="C284" s="11" t="s">
        <v>27</v>
      </c>
      <c r="D284" s="11" t="s">
        <v>28</v>
      </c>
      <c r="E284" s="22">
        <v>13</v>
      </c>
      <c r="F284" s="22">
        <v>0.44</v>
      </c>
      <c r="G284" s="22">
        <f t="shared" si="34"/>
        <v>5.72</v>
      </c>
    </row>
    <row r="285" spans="1:9">
      <c r="A285" s="17">
        <v>280</v>
      </c>
      <c r="B285" s="11" t="s">
        <v>11</v>
      </c>
      <c r="C285" s="11" t="s">
        <v>29</v>
      </c>
      <c r="D285" s="11" t="s">
        <v>28</v>
      </c>
      <c r="E285" s="22">
        <v>13</v>
      </c>
      <c r="F285" s="22">
        <v>1.99</v>
      </c>
      <c r="G285" s="22">
        <f t="shared" si="34"/>
        <v>25.87</v>
      </c>
    </row>
    <row r="286" spans="1:9">
      <c r="A286" s="17">
        <v>281</v>
      </c>
      <c r="B286" s="11" t="s">
        <v>12</v>
      </c>
      <c r="C286" s="11" t="s">
        <v>30</v>
      </c>
      <c r="D286" s="11" t="s">
        <v>64</v>
      </c>
      <c r="E286" s="22">
        <v>6.5</v>
      </c>
      <c r="F286" s="22">
        <v>0.05</v>
      </c>
      <c r="G286" s="22">
        <f t="shared" si="34"/>
        <v>0.32500000000000001</v>
      </c>
    </row>
    <row r="287" spans="1:9" ht="25.5">
      <c r="A287" s="17">
        <v>282</v>
      </c>
      <c r="B287" s="11" t="s">
        <v>13</v>
      </c>
      <c r="C287" s="11" t="s">
        <v>31</v>
      </c>
      <c r="D287" s="11" t="s">
        <v>28</v>
      </c>
      <c r="E287" s="22">
        <v>0.05</v>
      </c>
      <c r="F287" s="22">
        <v>262.83999999999997</v>
      </c>
      <c r="G287" s="22">
        <f t="shared" si="34"/>
        <v>13.141999999999999</v>
      </c>
    </row>
    <row r="288" spans="1:9" ht="25.5">
      <c r="A288" s="17">
        <v>283</v>
      </c>
      <c r="B288" s="11" t="s">
        <v>32</v>
      </c>
      <c r="C288" s="11" t="s">
        <v>33</v>
      </c>
      <c r="D288" s="8" t="s">
        <v>65</v>
      </c>
      <c r="E288" s="17">
        <v>100</v>
      </c>
      <c r="F288" s="22">
        <v>6.33</v>
      </c>
      <c r="G288" s="22">
        <f t="shared" si="34"/>
        <v>633</v>
      </c>
    </row>
    <row r="289" spans="1:9">
      <c r="A289" s="17">
        <v>284</v>
      </c>
      <c r="B289" s="11"/>
      <c r="C289" s="11" t="s">
        <v>34</v>
      </c>
      <c r="D289" s="11"/>
      <c r="E289" s="17"/>
      <c r="F289" s="23"/>
      <c r="G289" s="24">
        <f>SUM(G282:G288)</f>
        <v>678.05700000000002</v>
      </c>
    </row>
    <row r="290" spans="1:9" s="47" customFormat="1">
      <c r="A290" s="49">
        <v>285</v>
      </c>
      <c r="B290" s="59"/>
      <c r="C290" s="59" t="s">
        <v>35</v>
      </c>
      <c r="D290" s="59"/>
      <c r="E290" s="49"/>
      <c r="F290" s="51"/>
      <c r="G290" s="54">
        <f t="shared" ref="G290:G296" si="35">E290*F290</f>
        <v>0</v>
      </c>
      <c r="I290" s="48"/>
    </row>
    <row r="291" spans="1:9" ht="25.5">
      <c r="A291" s="17">
        <v>286</v>
      </c>
      <c r="B291" s="11" t="s">
        <v>10</v>
      </c>
      <c r="C291" s="11" t="s">
        <v>36</v>
      </c>
      <c r="D291" s="11" t="s">
        <v>28</v>
      </c>
      <c r="E291" s="22">
        <v>13</v>
      </c>
      <c r="F291" s="22">
        <v>0.44</v>
      </c>
      <c r="G291" s="22">
        <f t="shared" si="35"/>
        <v>5.72</v>
      </c>
    </row>
    <row r="292" spans="1:9">
      <c r="A292" s="17">
        <v>287</v>
      </c>
      <c r="B292" s="11" t="s">
        <v>11</v>
      </c>
      <c r="C292" s="11" t="s">
        <v>29</v>
      </c>
      <c r="D292" s="11" t="s">
        <v>28</v>
      </c>
      <c r="E292" s="22">
        <v>13</v>
      </c>
      <c r="F292" s="22">
        <v>1.99</v>
      </c>
      <c r="G292" s="22">
        <f t="shared" si="35"/>
        <v>25.87</v>
      </c>
    </row>
    <row r="293" spans="1:9">
      <c r="A293" s="17">
        <v>288</v>
      </c>
      <c r="B293" s="11" t="s">
        <v>12</v>
      </c>
      <c r="C293" s="11" t="s">
        <v>30</v>
      </c>
      <c r="D293" s="11" t="s">
        <v>64</v>
      </c>
      <c r="E293" s="22">
        <v>6.5</v>
      </c>
      <c r="F293" s="22">
        <v>0.05</v>
      </c>
      <c r="G293" s="22">
        <f t="shared" si="35"/>
        <v>0.32500000000000001</v>
      </c>
    </row>
    <row r="294" spans="1:9">
      <c r="A294" s="17">
        <v>289</v>
      </c>
      <c r="B294" s="11" t="s">
        <v>14</v>
      </c>
      <c r="C294" s="11" t="s">
        <v>37</v>
      </c>
      <c r="D294" s="11" t="s">
        <v>64</v>
      </c>
      <c r="E294" s="22">
        <v>6.5</v>
      </c>
      <c r="F294" s="22">
        <v>10.86</v>
      </c>
      <c r="G294" s="22">
        <f t="shared" si="35"/>
        <v>70.59</v>
      </c>
    </row>
    <row r="295" spans="1:9">
      <c r="A295" s="17">
        <v>290</v>
      </c>
      <c r="B295" s="11" t="s">
        <v>13</v>
      </c>
      <c r="C295" s="11" t="s">
        <v>38</v>
      </c>
      <c r="D295" s="11" t="s">
        <v>28</v>
      </c>
      <c r="E295" s="22">
        <v>0.05</v>
      </c>
      <c r="F295" s="22">
        <v>262.83999999999997</v>
      </c>
      <c r="G295" s="22">
        <f t="shared" si="35"/>
        <v>13.141999999999999</v>
      </c>
    </row>
    <row r="296" spans="1:9" ht="25.5">
      <c r="A296" s="17">
        <v>291</v>
      </c>
      <c r="B296" s="11" t="s">
        <v>15</v>
      </c>
      <c r="C296" s="11" t="s">
        <v>39</v>
      </c>
      <c r="D296" s="11" t="s">
        <v>65</v>
      </c>
      <c r="E296" s="17">
        <v>100</v>
      </c>
      <c r="F296" s="22">
        <v>6.33</v>
      </c>
      <c r="G296" s="22">
        <f t="shared" si="35"/>
        <v>633</v>
      </c>
    </row>
    <row r="297" spans="1:9">
      <c r="A297" s="17">
        <v>292</v>
      </c>
      <c r="B297" s="11"/>
      <c r="C297" s="11" t="s">
        <v>34</v>
      </c>
      <c r="D297" s="11"/>
      <c r="E297" s="10"/>
      <c r="F297" s="23"/>
      <c r="G297" s="24">
        <f>SUM(G290:G296)</f>
        <v>748.64699999999993</v>
      </c>
    </row>
    <row r="298" spans="1:9" s="47" customFormat="1">
      <c r="A298" s="49">
        <v>293</v>
      </c>
      <c r="B298" s="59"/>
      <c r="C298" s="59" t="s">
        <v>34</v>
      </c>
      <c r="D298" s="59"/>
      <c r="E298" s="49">
        <f>E296+E288</f>
        <v>200</v>
      </c>
      <c r="F298" s="51"/>
      <c r="G298" s="54">
        <f>G297+G289</f>
        <v>1426.704</v>
      </c>
      <c r="I298" s="48"/>
    </row>
    <row r="299" spans="1:9">
      <c r="A299" s="17">
        <v>294</v>
      </c>
      <c r="B299" s="17"/>
      <c r="C299" s="20" t="s">
        <v>52</v>
      </c>
      <c r="D299" s="21"/>
      <c r="E299" s="21"/>
      <c r="F299" s="21"/>
      <c r="G299" s="22">
        <f t="shared" ref="G299:G305" si="36">E299*F299</f>
        <v>0</v>
      </c>
    </row>
    <row r="300" spans="1:9" s="47" customFormat="1" ht="22.9" customHeight="1">
      <c r="A300" s="49">
        <v>295</v>
      </c>
      <c r="B300" s="114" t="s">
        <v>26</v>
      </c>
      <c r="C300" s="114"/>
      <c r="D300" s="50"/>
      <c r="E300" s="49"/>
      <c r="F300" s="54"/>
      <c r="G300" s="54">
        <f t="shared" si="36"/>
        <v>0</v>
      </c>
      <c r="I300" s="48"/>
    </row>
    <row r="301" spans="1:9" ht="25.5">
      <c r="A301" s="17">
        <v>296</v>
      </c>
      <c r="B301" s="11" t="s">
        <v>10</v>
      </c>
      <c r="C301" s="11" t="s">
        <v>27</v>
      </c>
      <c r="D301" s="11" t="s">
        <v>28</v>
      </c>
      <c r="E301" s="22">
        <v>13</v>
      </c>
      <c r="F301" s="22">
        <v>0.44</v>
      </c>
      <c r="G301" s="22">
        <f t="shared" si="36"/>
        <v>5.72</v>
      </c>
    </row>
    <row r="302" spans="1:9">
      <c r="A302" s="17">
        <v>297</v>
      </c>
      <c r="B302" s="11" t="s">
        <v>11</v>
      </c>
      <c r="C302" s="11" t="s">
        <v>29</v>
      </c>
      <c r="D302" s="11" t="s">
        <v>28</v>
      </c>
      <c r="E302" s="22">
        <v>13</v>
      </c>
      <c r="F302" s="22">
        <v>1.99</v>
      </c>
      <c r="G302" s="22">
        <f t="shared" si="36"/>
        <v>25.87</v>
      </c>
    </row>
    <row r="303" spans="1:9">
      <c r="A303" s="17">
        <v>298</v>
      </c>
      <c r="B303" s="11" t="s">
        <v>12</v>
      </c>
      <c r="C303" s="11" t="s">
        <v>30</v>
      </c>
      <c r="D303" s="11" t="s">
        <v>64</v>
      </c>
      <c r="E303" s="22">
        <v>6.5</v>
      </c>
      <c r="F303" s="22">
        <v>0.05</v>
      </c>
      <c r="G303" s="22">
        <f t="shared" si="36"/>
        <v>0.32500000000000001</v>
      </c>
    </row>
    <row r="304" spans="1:9" ht="25.5">
      <c r="A304" s="17">
        <v>299</v>
      </c>
      <c r="B304" s="11" t="s">
        <v>13</v>
      </c>
      <c r="C304" s="11" t="s">
        <v>31</v>
      </c>
      <c r="D304" s="11" t="s">
        <v>28</v>
      </c>
      <c r="E304" s="22">
        <v>0.05</v>
      </c>
      <c r="F304" s="22">
        <v>262.83999999999997</v>
      </c>
      <c r="G304" s="22">
        <f t="shared" si="36"/>
        <v>13.141999999999999</v>
      </c>
    </row>
    <row r="305" spans="1:9" ht="25.5">
      <c r="A305" s="17">
        <v>300</v>
      </c>
      <c r="B305" s="11" t="s">
        <v>32</v>
      </c>
      <c r="C305" s="11" t="s">
        <v>33</v>
      </c>
      <c r="D305" s="8" t="s">
        <v>65</v>
      </c>
      <c r="E305" s="17">
        <v>100</v>
      </c>
      <c r="F305" s="22">
        <v>6.33</v>
      </c>
      <c r="G305" s="22">
        <f t="shared" si="36"/>
        <v>633</v>
      </c>
    </row>
    <row r="306" spans="1:9">
      <c r="A306" s="17">
        <v>301</v>
      </c>
      <c r="B306" s="11"/>
      <c r="C306" s="11" t="s">
        <v>34</v>
      </c>
      <c r="D306" s="11"/>
      <c r="E306" s="17"/>
      <c r="F306" s="23"/>
      <c r="G306" s="24">
        <f>SUM(G299:G305)</f>
        <v>678.05700000000002</v>
      </c>
    </row>
    <row r="307" spans="1:9" s="47" customFormat="1">
      <c r="A307" s="49">
        <v>302</v>
      </c>
      <c r="B307" s="59"/>
      <c r="C307" s="59" t="s">
        <v>35</v>
      </c>
      <c r="D307" s="59"/>
      <c r="E307" s="49"/>
      <c r="F307" s="51"/>
      <c r="G307" s="54">
        <f t="shared" ref="G307:G313" si="37">E307*F307</f>
        <v>0</v>
      </c>
      <c r="I307" s="48"/>
    </row>
    <row r="308" spans="1:9" ht="25.5">
      <c r="A308" s="17">
        <v>303</v>
      </c>
      <c r="B308" s="11" t="s">
        <v>10</v>
      </c>
      <c r="C308" s="11" t="s">
        <v>36</v>
      </c>
      <c r="D308" s="11" t="s">
        <v>28</v>
      </c>
      <c r="E308" s="22">
        <v>13</v>
      </c>
      <c r="F308" s="22">
        <v>0.44</v>
      </c>
      <c r="G308" s="22">
        <f t="shared" si="37"/>
        <v>5.72</v>
      </c>
    </row>
    <row r="309" spans="1:9">
      <c r="A309" s="17">
        <v>304</v>
      </c>
      <c r="B309" s="11" t="s">
        <v>11</v>
      </c>
      <c r="C309" s="11" t="s">
        <v>29</v>
      </c>
      <c r="D309" s="11" t="s">
        <v>28</v>
      </c>
      <c r="E309" s="22">
        <v>13</v>
      </c>
      <c r="F309" s="22">
        <v>1.99</v>
      </c>
      <c r="G309" s="22">
        <f t="shared" si="37"/>
        <v>25.87</v>
      </c>
    </row>
    <row r="310" spans="1:9">
      <c r="A310" s="17">
        <v>305</v>
      </c>
      <c r="B310" s="11" t="s">
        <v>12</v>
      </c>
      <c r="C310" s="11" t="s">
        <v>30</v>
      </c>
      <c r="D310" s="11" t="s">
        <v>64</v>
      </c>
      <c r="E310" s="22">
        <v>6.5</v>
      </c>
      <c r="F310" s="22">
        <v>0.05</v>
      </c>
      <c r="G310" s="22">
        <f t="shared" si="37"/>
        <v>0.32500000000000001</v>
      </c>
    </row>
    <row r="311" spans="1:9">
      <c r="A311" s="17">
        <v>306</v>
      </c>
      <c r="B311" s="11" t="s">
        <v>14</v>
      </c>
      <c r="C311" s="11" t="s">
        <v>37</v>
      </c>
      <c r="D311" s="11" t="s">
        <v>64</v>
      </c>
      <c r="E311" s="22">
        <v>6.5</v>
      </c>
      <c r="F311" s="22">
        <v>10.86</v>
      </c>
      <c r="G311" s="22">
        <f t="shared" si="37"/>
        <v>70.59</v>
      </c>
    </row>
    <row r="312" spans="1:9">
      <c r="A312" s="17">
        <v>307</v>
      </c>
      <c r="B312" s="11" t="s">
        <v>13</v>
      </c>
      <c r="C312" s="11" t="s">
        <v>38</v>
      </c>
      <c r="D312" s="11" t="s">
        <v>28</v>
      </c>
      <c r="E312" s="22">
        <v>0.05</v>
      </c>
      <c r="F312" s="22">
        <v>262.83999999999997</v>
      </c>
      <c r="G312" s="22">
        <f t="shared" si="37"/>
        <v>13.141999999999999</v>
      </c>
    </row>
    <row r="313" spans="1:9" ht="25.5">
      <c r="A313" s="17">
        <v>308</v>
      </c>
      <c r="B313" s="11" t="s">
        <v>15</v>
      </c>
      <c r="C313" s="11" t="s">
        <v>39</v>
      </c>
      <c r="D313" s="11" t="s">
        <v>65</v>
      </c>
      <c r="E313" s="17">
        <v>100</v>
      </c>
      <c r="F313" s="22">
        <v>6.33</v>
      </c>
      <c r="G313" s="22">
        <f t="shared" si="37"/>
        <v>633</v>
      </c>
    </row>
    <row r="314" spans="1:9">
      <c r="A314" s="17">
        <v>309</v>
      </c>
      <c r="B314" s="11"/>
      <c r="C314" s="11" t="s">
        <v>34</v>
      </c>
      <c r="D314" s="11"/>
      <c r="E314" s="10"/>
      <c r="F314" s="23"/>
      <c r="G314" s="24">
        <f>SUM(G307:G313)</f>
        <v>748.64699999999993</v>
      </c>
    </row>
    <row r="315" spans="1:9" s="47" customFormat="1">
      <c r="A315" s="49">
        <v>310</v>
      </c>
      <c r="B315" s="59"/>
      <c r="C315" s="59" t="s">
        <v>34</v>
      </c>
      <c r="D315" s="59"/>
      <c r="E315" s="49">
        <f>E313+E305</f>
        <v>200</v>
      </c>
      <c r="F315" s="51"/>
      <c r="G315" s="54">
        <f>G314+G306</f>
        <v>1426.704</v>
      </c>
      <c r="I315" s="48"/>
    </row>
    <row r="316" spans="1:9">
      <c r="A316" s="17">
        <v>311</v>
      </c>
      <c r="B316" s="17"/>
      <c r="C316" s="20" t="s">
        <v>53</v>
      </c>
      <c r="D316" s="21"/>
      <c r="E316" s="21"/>
      <c r="F316" s="21"/>
      <c r="G316" s="22">
        <f t="shared" ref="G316:G322" si="38">E316*F316</f>
        <v>0</v>
      </c>
    </row>
    <row r="317" spans="1:9" s="63" customFormat="1" ht="20.45" customHeight="1">
      <c r="A317" s="60">
        <v>312</v>
      </c>
      <c r="B317" s="115" t="s">
        <v>26</v>
      </c>
      <c r="C317" s="115"/>
      <c r="D317" s="61"/>
      <c r="E317" s="60"/>
      <c r="F317" s="62"/>
      <c r="G317" s="62">
        <f t="shared" si="38"/>
        <v>0</v>
      </c>
      <c r="I317" s="64"/>
    </row>
    <row r="318" spans="1:9" ht="25.5">
      <c r="A318" s="17">
        <v>313</v>
      </c>
      <c r="B318" s="11" t="s">
        <v>10</v>
      </c>
      <c r="C318" s="11" t="s">
        <v>27</v>
      </c>
      <c r="D318" s="11" t="s">
        <v>28</v>
      </c>
      <c r="E318" s="22">
        <v>13</v>
      </c>
      <c r="F318" s="22">
        <v>0.44</v>
      </c>
      <c r="G318" s="22">
        <f t="shared" si="38"/>
        <v>5.72</v>
      </c>
    </row>
    <row r="319" spans="1:9">
      <c r="A319" s="17">
        <v>314</v>
      </c>
      <c r="B319" s="11" t="s">
        <v>11</v>
      </c>
      <c r="C319" s="11" t="s">
        <v>29</v>
      </c>
      <c r="D319" s="11" t="s">
        <v>28</v>
      </c>
      <c r="E319" s="22">
        <v>13</v>
      </c>
      <c r="F319" s="22">
        <v>1.99</v>
      </c>
      <c r="G319" s="22">
        <f t="shared" si="38"/>
        <v>25.87</v>
      </c>
    </row>
    <row r="320" spans="1:9">
      <c r="A320" s="17">
        <v>315</v>
      </c>
      <c r="B320" s="11" t="s">
        <v>12</v>
      </c>
      <c r="C320" s="11" t="s">
        <v>30</v>
      </c>
      <c r="D320" s="11" t="s">
        <v>64</v>
      </c>
      <c r="E320" s="22">
        <v>6.5</v>
      </c>
      <c r="F320" s="22">
        <v>0.05</v>
      </c>
      <c r="G320" s="22">
        <f t="shared" si="38"/>
        <v>0.32500000000000001</v>
      </c>
    </row>
    <row r="321" spans="1:9" ht="25.5">
      <c r="A321" s="17">
        <v>316</v>
      </c>
      <c r="B321" s="11" t="s">
        <v>13</v>
      </c>
      <c r="C321" s="11" t="s">
        <v>31</v>
      </c>
      <c r="D321" s="11" t="s">
        <v>28</v>
      </c>
      <c r="E321" s="22">
        <v>0.05</v>
      </c>
      <c r="F321" s="22">
        <v>262.83999999999997</v>
      </c>
      <c r="G321" s="22">
        <f t="shared" si="38"/>
        <v>13.141999999999999</v>
      </c>
    </row>
    <row r="322" spans="1:9" ht="25.5">
      <c r="A322" s="17">
        <v>317</v>
      </c>
      <c r="B322" s="11" t="s">
        <v>32</v>
      </c>
      <c r="C322" s="11" t="s">
        <v>33</v>
      </c>
      <c r="D322" s="8" t="s">
        <v>65</v>
      </c>
      <c r="E322" s="17">
        <v>100</v>
      </c>
      <c r="F322" s="22">
        <v>6.33</v>
      </c>
      <c r="G322" s="22">
        <f t="shared" si="38"/>
        <v>633</v>
      </c>
    </row>
    <row r="323" spans="1:9">
      <c r="A323" s="17">
        <v>318</v>
      </c>
      <c r="B323" s="11"/>
      <c r="C323" s="11" t="s">
        <v>34</v>
      </c>
      <c r="D323" s="11"/>
      <c r="E323" s="17"/>
      <c r="F323" s="23"/>
      <c r="G323" s="24">
        <f>SUM(G316:G322)</f>
        <v>678.05700000000002</v>
      </c>
    </row>
    <row r="324" spans="1:9" s="63" customFormat="1" ht="15.75">
      <c r="A324" s="60">
        <v>319</v>
      </c>
      <c r="B324" s="68"/>
      <c r="C324" s="68" t="s">
        <v>35</v>
      </c>
      <c r="D324" s="68"/>
      <c r="E324" s="60"/>
      <c r="F324" s="66"/>
      <c r="G324" s="62">
        <f t="shared" ref="G324:G330" si="39">E324*F324</f>
        <v>0</v>
      </c>
      <c r="I324" s="64"/>
    </row>
    <row r="325" spans="1:9" ht="25.5">
      <c r="A325" s="17">
        <v>320</v>
      </c>
      <c r="B325" s="11" t="s">
        <v>10</v>
      </c>
      <c r="C325" s="11" t="s">
        <v>36</v>
      </c>
      <c r="D325" s="11" t="s">
        <v>28</v>
      </c>
      <c r="E325" s="22">
        <v>13</v>
      </c>
      <c r="F325" s="22">
        <v>0.44</v>
      </c>
      <c r="G325" s="22">
        <f t="shared" si="39"/>
        <v>5.72</v>
      </c>
    </row>
    <row r="326" spans="1:9">
      <c r="A326" s="17">
        <v>321</v>
      </c>
      <c r="B326" s="11" t="s">
        <v>11</v>
      </c>
      <c r="C326" s="11" t="s">
        <v>29</v>
      </c>
      <c r="D326" s="11" t="s">
        <v>28</v>
      </c>
      <c r="E326" s="22">
        <v>13</v>
      </c>
      <c r="F326" s="22">
        <v>1.99</v>
      </c>
      <c r="G326" s="22">
        <f t="shared" si="39"/>
        <v>25.87</v>
      </c>
    </row>
    <row r="327" spans="1:9">
      <c r="A327" s="17">
        <v>322</v>
      </c>
      <c r="B327" s="11" t="s">
        <v>12</v>
      </c>
      <c r="C327" s="11" t="s">
        <v>30</v>
      </c>
      <c r="D327" s="11" t="s">
        <v>64</v>
      </c>
      <c r="E327" s="22">
        <v>6.5</v>
      </c>
      <c r="F327" s="22">
        <v>0.05</v>
      </c>
      <c r="G327" s="22">
        <f t="shared" si="39"/>
        <v>0.32500000000000001</v>
      </c>
    </row>
    <row r="328" spans="1:9">
      <c r="A328" s="17">
        <v>323</v>
      </c>
      <c r="B328" s="11" t="s">
        <v>14</v>
      </c>
      <c r="C328" s="11" t="s">
        <v>37</v>
      </c>
      <c r="D328" s="11" t="s">
        <v>64</v>
      </c>
      <c r="E328" s="22">
        <v>6.5</v>
      </c>
      <c r="F328" s="22">
        <v>10.86</v>
      </c>
      <c r="G328" s="22">
        <f t="shared" si="39"/>
        <v>70.59</v>
      </c>
    </row>
    <row r="329" spans="1:9">
      <c r="A329" s="17">
        <v>324</v>
      </c>
      <c r="B329" s="11" t="s">
        <v>13</v>
      </c>
      <c r="C329" s="11" t="s">
        <v>38</v>
      </c>
      <c r="D329" s="11" t="s">
        <v>28</v>
      </c>
      <c r="E329" s="22">
        <v>0.05</v>
      </c>
      <c r="F329" s="22">
        <v>262.83999999999997</v>
      </c>
      <c r="G329" s="22">
        <f t="shared" si="39"/>
        <v>13.141999999999999</v>
      </c>
    </row>
    <row r="330" spans="1:9" ht="25.5">
      <c r="A330" s="17">
        <v>325</v>
      </c>
      <c r="B330" s="11" t="s">
        <v>15</v>
      </c>
      <c r="C330" s="11" t="s">
        <v>39</v>
      </c>
      <c r="D330" s="11" t="s">
        <v>65</v>
      </c>
      <c r="E330" s="17">
        <v>100</v>
      </c>
      <c r="F330" s="22">
        <v>6.33</v>
      </c>
      <c r="G330" s="22">
        <f t="shared" si="39"/>
        <v>633</v>
      </c>
    </row>
    <row r="331" spans="1:9">
      <c r="A331" s="17">
        <v>326</v>
      </c>
      <c r="B331" s="11"/>
      <c r="C331" s="11" t="s">
        <v>34</v>
      </c>
      <c r="D331" s="11"/>
      <c r="E331" s="10"/>
      <c r="F331" s="23"/>
      <c r="G331" s="24">
        <f>SUM(G324:G330)</f>
        <v>748.64699999999993</v>
      </c>
    </row>
    <row r="332" spans="1:9" s="63" customFormat="1" ht="15.75">
      <c r="A332" s="60">
        <v>327</v>
      </c>
      <c r="B332" s="68"/>
      <c r="C332" s="68" t="s">
        <v>34</v>
      </c>
      <c r="D332" s="68"/>
      <c r="E332" s="60">
        <f>E330+E322</f>
        <v>200</v>
      </c>
      <c r="F332" s="66"/>
      <c r="G332" s="62">
        <f>G331+G323</f>
        <v>1426.704</v>
      </c>
      <c r="I332" s="64"/>
    </row>
    <row r="333" spans="1:9">
      <c r="A333" s="17">
        <v>328</v>
      </c>
      <c r="B333" s="17"/>
      <c r="C333" s="20" t="s">
        <v>54</v>
      </c>
      <c r="D333" s="21"/>
      <c r="E333" s="21"/>
      <c r="F333" s="21"/>
      <c r="G333" s="22">
        <f t="shared" ref="G333:G339" si="40">E333*F333</f>
        <v>0</v>
      </c>
    </row>
    <row r="334" spans="1:9" s="63" customFormat="1" ht="15.75">
      <c r="A334" s="60">
        <v>329</v>
      </c>
      <c r="B334" s="115" t="s">
        <v>26</v>
      </c>
      <c r="C334" s="115"/>
      <c r="D334" s="61"/>
      <c r="E334" s="60"/>
      <c r="F334" s="62"/>
      <c r="G334" s="62">
        <f t="shared" si="40"/>
        <v>0</v>
      </c>
      <c r="I334" s="64"/>
    </row>
    <row r="335" spans="1:9" ht="25.5">
      <c r="A335" s="17">
        <v>330</v>
      </c>
      <c r="B335" s="11" t="s">
        <v>10</v>
      </c>
      <c r="C335" s="11" t="s">
        <v>27</v>
      </c>
      <c r="D335" s="11" t="s">
        <v>28</v>
      </c>
      <c r="E335" s="22">
        <v>13</v>
      </c>
      <c r="F335" s="22">
        <v>0.44</v>
      </c>
      <c r="G335" s="22">
        <f t="shared" si="40"/>
        <v>5.72</v>
      </c>
    </row>
    <row r="336" spans="1:9">
      <c r="A336" s="17">
        <v>331</v>
      </c>
      <c r="B336" s="11" t="s">
        <v>11</v>
      </c>
      <c r="C336" s="11" t="s">
        <v>29</v>
      </c>
      <c r="D336" s="11" t="s">
        <v>28</v>
      </c>
      <c r="E336" s="22">
        <v>13</v>
      </c>
      <c r="F336" s="22">
        <v>1.99</v>
      </c>
      <c r="G336" s="22">
        <f t="shared" si="40"/>
        <v>25.87</v>
      </c>
    </row>
    <row r="337" spans="1:9">
      <c r="A337" s="17">
        <v>332</v>
      </c>
      <c r="B337" s="11" t="s">
        <v>12</v>
      </c>
      <c r="C337" s="11" t="s">
        <v>30</v>
      </c>
      <c r="D337" s="11" t="s">
        <v>64</v>
      </c>
      <c r="E337" s="22">
        <v>6.5</v>
      </c>
      <c r="F337" s="22">
        <v>0.05</v>
      </c>
      <c r="G337" s="22">
        <f t="shared" si="40"/>
        <v>0.32500000000000001</v>
      </c>
    </row>
    <row r="338" spans="1:9" ht="25.5">
      <c r="A338" s="17">
        <v>333</v>
      </c>
      <c r="B338" s="11" t="s">
        <v>13</v>
      </c>
      <c r="C338" s="11" t="s">
        <v>31</v>
      </c>
      <c r="D338" s="11" t="s">
        <v>28</v>
      </c>
      <c r="E338" s="22">
        <v>0.05</v>
      </c>
      <c r="F338" s="22">
        <v>262.83999999999997</v>
      </c>
      <c r="G338" s="22">
        <f t="shared" si="40"/>
        <v>13.141999999999999</v>
      </c>
    </row>
    <row r="339" spans="1:9" ht="25.5">
      <c r="A339" s="17">
        <v>334</v>
      </c>
      <c r="B339" s="11" t="s">
        <v>32</v>
      </c>
      <c r="C339" s="11" t="s">
        <v>33</v>
      </c>
      <c r="D339" s="8" t="s">
        <v>65</v>
      </c>
      <c r="E339" s="17">
        <v>100</v>
      </c>
      <c r="F339" s="22">
        <v>6.33</v>
      </c>
      <c r="G339" s="22">
        <f t="shared" si="40"/>
        <v>633</v>
      </c>
    </row>
    <row r="340" spans="1:9">
      <c r="A340" s="17">
        <v>335</v>
      </c>
      <c r="B340" s="11"/>
      <c r="C340" s="11" t="s">
        <v>34</v>
      </c>
      <c r="D340" s="11"/>
      <c r="E340" s="17"/>
      <c r="F340" s="23"/>
      <c r="G340" s="24">
        <f>SUM(G333:G339)</f>
        <v>678.05700000000002</v>
      </c>
    </row>
    <row r="341" spans="1:9" s="63" customFormat="1" ht="15.75">
      <c r="A341" s="60">
        <v>336</v>
      </c>
      <c r="B341" s="68"/>
      <c r="C341" s="68" t="s">
        <v>35</v>
      </c>
      <c r="D341" s="68"/>
      <c r="E341" s="60"/>
      <c r="F341" s="66"/>
      <c r="G341" s="62">
        <f t="shared" ref="G341:G347" si="41">E341*F341</f>
        <v>0</v>
      </c>
      <c r="I341" s="64"/>
    </row>
    <row r="342" spans="1:9" ht="25.5">
      <c r="A342" s="17">
        <v>337</v>
      </c>
      <c r="B342" s="11" t="s">
        <v>10</v>
      </c>
      <c r="C342" s="11" t="s">
        <v>36</v>
      </c>
      <c r="D342" s="11" t="s">
        <v>28</v>
      </c>
      <c r="E342" s="22">
        <v>13</v>
      </c>
      <c r="F342" s="22">
        <v>0.44</v>
      </c>
      <c r="G342" s="22">
        <f t="shared" si="41"/>
        <v>5.72</v>
      </c>
    </row>
    <row r="343" spans="1:9">
      <c r="A343" s="17">
        <v>338</v>
      </c>
      <c r="B343" s="11" t="s">
        <v>11</v>
      </c>
      <c r="C343" s="11" t="s">
        <v>29</v>
      </c>
      <c r="D343" s="11" t="s">
        <v>28</v>
      </c>
      <c r="E343" s="22">
        <v>13</v>
      </c>
      <c r="F343" s="22">
        <v>1.99</v>
      </c>
      <c r="G343" s="22">
        <f t="shared" si="41"/>
        <v>25.87</v>
      </c>
    </row>
    <row r="344" spans="1:9">
      <c r="A344" s="17">
        <v>339</v>
      </c>
      <c r="B344" s="11" t="s">
        <v>12</v>
      </c>
      <c r="C344" s="11" t="s">
        <v>30</v>
      </c>
      <c r="D344" s="11" t="s">
        <v>64</v>
      </c>
      <c r="E344" s="22">
        <v>6.5</v>
      </c>
      <c r="F344" s="22">
        <v>0.05</v>
      </c>
      <c r="G344" s="22">
        <f t="shared" si="41"/>
        <v>0.32500000000000001</v>
      </c>
    </row>
    <row r="345" spans="1:9">
      <c r="A345" s="17">
        <v>340</v>
      </c>
      <c r="B345" s="11" t="s">
        <v>14</v>
      </c>
      <c r="C345" s="11" t="s">
        <v>37</v>
      </c>
      <c r="D345" s="11" t="s">
        <v>64</v>
      </c>
      <c r="E345" s="22">
        <v>6.5</v>
      </c>
      <c r="F345" s="22">
        <v>10.86</v>
      </c>
      <c r="G345" s="22">
        <f t="shared" si="41"/>
        <v>70.59</v>
      </c>
    </row>
    <row r="346" spans="1:9">
      <c r="A346" s="17">
        <v>341</v>
      </c>
      <c r="B346" s="11" t="s">
        <v>13</v>
      </c>
      <c r="C346" s="11" t="s">
        <v>38</v>
      </c>
      <c r="D346" s="11" t="s">
        <v>28</v>
      </c>
      <c r="E346" s="22">
        <v>0.05</v>
      </c>
      <c r="F346" s="22">
        <v>262.83999999999997</v>
      </c>
      <c r="G346" s="22">
        <f t="shared" si="41"/>
        <v>13.141999999999999</v>
      </c>
    </row>
    <row r="347" spans="1:9" ht="25.5">
      <c r="A347" s="17">
        <v>342</v>
      </c>
      <c r="B347" s="11" t="s">
        <v>15</v>
      </c>
      <c r="C347" s="11" t="s">
        <v>39</v>
      </c>
      <c r="D347" s="11" t="s">
        <v>65</v>
      </c>
      <c r="E347" s="17">
        <v>100</v>
      </c>
      <c r="F347" s="22">
        <v>6.33</v>
      </c>
      <c r="G347" s="22">
        <f t="shared" si="41"/>
        <v>633</v>
      </c>
    </row>
    <row r="348" spans="1:9">
      <c r="A348" s="17">
        <v>343</v>
      </c>
      <c r="B348" s="11"/>
      <c r="C348" s="11" t="s">
        <v>34</v>
      </c>
      <c r="D348" s="11"/>
      <c r="E348" s="10"/>
      <c r="F348" s="23"/>
      <c r="G348" s="24">
        <f>SUM(G341:G347)</f>
        <v>748.64699999999993</v>
      </c>
    </row>
    <row r="349" spans="1:9" s="63" customFormat="1" ht="15.75">
      <c r="A349" s="60">
        <v>344</v>
      </c>
      <c r="B349" s="68"/>
      <c r="C349" s="68" t="s">
        <v>34</v>
      </c>
      <c r="D349" s="68"/>
      <c r="E349" s="60">
        <f>E347+E339</f>
        <v>200</v>
      </c>
      <c r="F349" s="66"/>
      <c r="G349" s="62">
        <f>G348+G340</f>
        <v>1426.704</v>
      </c>
      <c r="I349" s="64"/>
    </row>
    <row r="350" spans="1:9">
      <c r="A350" s="17">
        <v>345</v>
      </c>
      <c r="B350" s="17"/>
      <c r="C350" s="20" t="s">
        <v>55</v>
      </c>
      <c r="D350" s="21"/>
      <c r="E350" s="21"/>
      <c r="F350" s="21"/>
      <c r="G350" s="22">
        <f t="shared" ref="G350:G356" si="42">E350*F350</f>
        <v>0</v>
      </c>
    </row>
    <row r="351" spans="1:9" s="63" customFormat="1" ht="15.75">
      <c r="A351" s="60">
        <v>346</v>
      </c>
      <c r="B351" s="115" t="s">
        <v>26</v>
      </c>
      <c r="C351" s="115"/>
      <c r="D351" s="61"/>
      <c r="E351" s="60"/>
      <c r="F351" s="62"/>
      <c r="G351" s="62">
        <f t="shared" si="42"/>
        <v>0</v>
      </c>
      <c r="I351" s="64"/>
    </row>
    <row r="352" spans="1:9" ht="25.5">
      <c r="A352" s="17">
        <v>347</v>
      </c>
      <c r="B352" s="11" t="s">
        <v>10</v>
      </c>
      <c r="C352" s="11" t="s">
        <v>27</v>
      </c>
      <c r="D352" s="11" t="s">
        <v>28</v>
      </c>
      <c r="E352" s="22">
        <v>26</v>
      </c>
      <c r="F352" s="22">
        <v>0.44</v>
      </c>
      <c r="G352" s="22">
        <f t="shared" si="42"/>
        <v>11.44</v>
      </c>
    </row>
    <row r="353" spans="1:9">
      <c r="A353" s="17">
        <v>348</v>
      </c>
      <c r="B353" s="11" t="s">
        <v>11</v>
      </c>
      <c r="C353" s="11" t="s">
        <v>29</v>
      </c>
      <c r="D353" s="11" t="s">
        <v>28</v>
      </c>
      <c r="E353" s="22">
        <v>26</v>
      </c>
      <c r="F353" s="22">
        <v>1.99</v>
      </c>
      <c r="G353" s="22">
        <f t="shared" si="42"/>
        <v>51.74</v>
      </c>
    </row>
    <row r="354" spans="1:9">
      <c r="A354" s="17">
        <v>349</v>
      </c>
      <c r="B354" s="11" t="s">
        <v>12</v>
      </c>
      <c r="C354" s="11" t="s">
        <v>30</v>
      </c>
      <c r="D354" s="11" t="s">
        <v>64</v>
      </c>
      <c r="E354" s="22">
        <v>13</v>
      </c>
      <c r="F354" s="22">
        <v>0.05</v>
      </c>
      <c r="G354" s="22">
        <f t="shared" si="42"/>
        <v>0.65</v>
      </c>
    </row>
    <row r="355" spans="1:9" ht="25.5">
      <c r="A355" s="17">
        <v>350</v>
      </c>
      <c r="B355" s="11" t="s">
        <v>13</v>
      </c>
      <c r="C355" s="11" t="s">
        <v>31</v>
      </c>
      <c r="D355" s="11" t="s">
        <v>28</v>
      </c>
      <c r="E355" s="22">
        <v>0.1</v>
      </c>
      <c r="F355" s="22">
        <v>262.83999999999997</v>
      </c>
      <c r="G355" s="22">
        <f t="shared" si="42"/>
        <v>26.283999999999999</v>
      </c>
    </row>
    <row r="356" spans="1:9" ht="25.5">
      <c r="A356" s="17">
        <v>351</v>
      </c>
      <c r="B356" s="11" t="s">
        <v>32</v>
      </c>
      <c r="C356" s="11" t="s">
        <v>33</v>
      </c>
      <c r="D356" s="8" t="s">
        <v>65</v>
      </c>
      <c r="E356" s="17">
        <v>100</v>
      </c>
      <c r="F356" s="22">
        <v>6.33</v>
      </c>
      <c r="G356" s="22">
        <f t="shared" si="42"/>
        <v>633</v>
      </c>
    </row>
    <row r="357" spans="1:9">
      <c r="A357" s="17">
        <v>352</v>
      </c>
      <c r="B357" s="11"/>
      <c r="C357" s="11" t="s">
        <v>34</v>
      </c>
      <c r="D357" s="11"/>
      <c r="E357" s="17"/>
      <c r="F357" s="23"/>
      <c r="G357" s="24">
        <f>SUM(G350:G356)</f>
        <v>723.11400000000003</v>
      </c>
    </row>
    <row r="358" spans="1:9" s="63" customFormat="1" ht="15.75">
      <c r="A358" s="60">
        <v>353</v>
      </c>
      <c r="B358" s="68"/>
      <c r="C358" s="68" t="s">
        <v>35</v>
      </c>
      <c r="D358" s="68"/>
      <c r="E358" s="60"/>
      <c r="F358" s="66"/>
      <c r="G358" s="62">
        <f t="shared" ref="G358:G364" si="43">E358*F358</f>
        <v>0</v>
      </c>
      <c r="I358" s="64"/>
    </row>
    <row r="359" spans="1:9" ht="25.5">
      <c r="A359" s="17">
        <v>354</v>
      </c>
      <c r="B359" s="11" t="s">
        <v>10</v>
      </c>
      <c r="C359" s="11" t="s">
        <v>36</v>
      </c>
      <c r="D359" s="11" t="s">
        <v>28</v>
      </c>
      <c r="E359" s="22">
        <v>26</v>
      </c>
      <c r="F359" s="22">
        <v>0.44</v>
      </c>
      <c r="G359" s="22">
        <f t="shared" si="43"/>
        <v>11.44</v>
      </c>
    </row>
    <row r="360" spans="1:9">
      <c r="A360" s="17">
        <v>355</v>
      </c>
      <c r="B360" s="11" t="s">
        <v>11</v>
      </c>
      <c r="C360" s="11" t="s">
        <v>29</v>
      </c>
      <c r="D360" s="11" t="s">
        <v>28</v>
      </c>
      <c r="E360" s="22">
        <v>26</v>
      </c>
      <c r="F360" s="22">
        <v>1.99</v>
      </c>
      <c r="G360" s="22">
        <f t="shared" si="43"/>
        <v>51.74</v>
      </c>
    </row>
    <row r="361" spans="1:9">
      <c r="A361" s="17">
        <v>356</v>
      </c>
      <c r="B361" s="11" t="s">
        <v>12</v>
      </c>
      <c r="C361" s="11" t="s">
        <v>30</v>
      </c>
      <c r="D361" s="11" t="s">
        <v>64</v>
      </c>
      <c r="E361" s="22">
        <v>13</v>
      </c>
      <c r="F361" s="22">
        <v>0.05</v>
      </c>
      <c r="G361" s="22">
        <f t="shared" si="43"/>
        <v>0.65</v>
      </c>
    </row>
    <row r="362" spans="1:9">
      <c r="A362" s="17">
        <v>357</v>
      </c>
      <c r="B362" s="11" t="s">
        <v>14</v>
      </c>
      <c r="C362" s="11" t="s">
        <v>37</v>
      </c>
      <c r="D362" s="11" t="s">
        <v>64</v>
      </c>
      <c r="E362" s="22">
        <v>13</v>
      </c>
      <c r="F362" s="22">
        <v>10.86</v>
      </c>
      <c r="G362" s="22">
        <f t="shared" si="43"/>
        <v>141.18</v>
      </c>
    </row>
    <row r="363" spans="1:9">
      <c r="A363" s="17">
        <v>358</v>
      </c>
      <c r="B363" s="11" t="s">
        <v>13</v>
      </c>
      <c r="C363" s="11" t="s">
        <v>38</v>
      </c>
      <c r="D363" s="11" t="s">
        <v>28</v>
      </c>
      <c r="E363" s="22">
        <v>0.1</v>
      </c>
      <c r="F363" s="22">
        <v>262.83999999999997</v>
      </c>
      <c r="G363" s="22">
        <f t="shared" si="43"/>
        <v>26.283999999999999</v>
      </c>
    </row>
    <row r="364" spans="1:9" ht="25.5">
      <c r="A364" s="17">
        <v>359</v>
      </c>
      <c r="B364" s="11" t="s">
        <v>15</v>
      </c>
      <c r="C364" s="11" t="s">
        <v>39</v>
      </c>
      <c r="D364" s="11" t="s">
        <v>65</v>
      </c>
      <c r="E364" s="17">
        <v>200</v>
      </c>
      <c r="F364" s="22">
        <v>6.33</v>
      </c>
      <c r="G364" s="22">
        <f t="shared" si="43"/>
        <v>1266</v>
      </c>
    </row>
    <row r="365" spans="1:9">
      <c r="A365" s="17">
        <v>360</v>
      </c>
      <c r="B365" s="11"/>
      <c r="C365" s="11" t="s">
        <v>34</v>
      </c>
      <c r="D365" s="11"/>
      <c r="E365" s="17"/>
      <c r="F365" s="23"/>
      <c r="G365" s="24">
        <f>SUM(G358:G364)</f>
        <v>1497.2939999999999</v>
      </c>
    </row>
    <row r="366" spans="1:9" s="63" customFormat="1" ht="15.75">
      <c r="A366" s="60">
        <v>361</v>
      </c>
      <c r="B366" s="68"/>
      <c r="C366" s="68" t="s">
        <v>34</v>
      </c>
      <c r="D366" s="68"/>
      <c r="E366" s="60">
        <f>E364+E356</f>
        <v>300</v>
      </c>
      <c r="F366" s="66"/>
      <c r="G366" s="62">
        <f>G365+G357</f>
        <v>2220.4079999999999</v>
      </c>
      <c r="I366" s="64"/>
    </row>
    <row r="367" spans="1:9">
      <c r="A367" s="17">
        <v>362</v>
      </c>
      <c r="B367" s="17"/>
      <c r="C367" s="20" t="s">
        <v>56</v>
      </c>
      <c r="D367" s="21"/>
      <c r="E367" s="21"/>
      <c r="F367" s="21"/>
      <c r="G367" s="22">
        <f t="shared" ref="G367:G373" si="44">E367*F367</f>
        <v>0</v>
      </c>
    </row>
    <row r="368" spans="1:9" s="47" customFormat="1">
      <c r="A368" s="49">
        <v>363</v>
      </c>
      <c r="B368" s="114" t="s">
        <v>26</v>
      </c>
      <c r="C368" s="114"/>
      <c r="D368" s="50"/>
      <c r="E368" s="49"/>
      <c r="F368" s="54"/>
      <c r="G368" s="54">
        <f t="shared" si="44"/>
        <v>0</v>
      </c>
      <c r="I368" s="48"/>
    </row>
    <row r="369" spans="1:9" ht="25.5">
      <c r="A369" s="17">
        <v>364</v>
      </c>
      <c r="B369" s="11" t="s">
        <v>10</v>
      </c>
      <c r="C369" s="11" t="s">
        <v>27</v>
      </c>
      <c r="D369" s="11" t="s">
        <v>28</v>
      </c>
      <c r="E369" s="22">
        <v>2.6</v>
      </c>
      <c r="F369" s="22">
        <v>0.44</v>
      </c>
      <c r="G369" s="22">
        <f t="shared" si="44"/>
        <v>1.1440000000000001</v>
      </c>
    </row>
    <row r="370" spans="1:9">
      <c r="A370" s="17">
        <v>365</v>
      </c>
      <c r="B370" s="11" t="s">
        <v>11</v>
      </c>
      <c r="C370" s="11" t="s">
        <v>29</v>
      </c>
      <c r="D370" s="11" t="s">
        <v>28</v>
      </c>
      <c r="E370" s="22">
        <v>2.6</v>
      </c>
      <c r="F370" s="22">
        <v>1.99</v>
      </c>
      <c r="G370" s="22">
        <f t="shared" si="44"/>
        <v>5.1740000000000004</v>
      </c>
    </row>
    <row r="371" spans="1:9">
      <c r="A371" s="17">
        <v>366</v>
      </c>
      <c r="B371" s="11" t="s">
        <v>12</v>
      </c>
      <c r="C371" s="11" t="s">
        <v>30</v>
      </c>
      <c r="D371" s="11" t="s">
        <v>64</v>
      </c>
      <c r="E371" s="22">
        <v>1.3</v>
      </c>
      <c r="F371" s="22">
        <v>0.05</v>
      </c>
      <c r="G371" s="22">
        <f t="shared" si="44"/>
        <v>6.5000000000000002E-2</v>
      </c>
    </row>
    <row r="372" spans="1:9" ht="25.5">
      <c r="A372" s="17">
        <v>367</v>
      </c>
      <c r="B372" s="11" t="s">
        <v>13</v>
      </c>
      <c r="C372" s="11" t="s">
        <v>31</v>
      </c>
      <c r="D372" s="11" t="s">
        <v>28</v>
      </c>
      <c r="E372" s="22">
        <v>0.01</v>
      </c>
      <c r="F372" s="22">
        <v>262.83999999999997</v>
      </c>
      <c r="G372" s="22">
        <f t="shared" si="44"/>
        <v>2.6283999999999996</v>
      </c>
    </row>
    <row r="373" spans="1:9" ht="25.5">
      <c r="A373" s="17">
        <v>368</v>
      </c>
      <c r="B373" s="11" t="s">
        <v>32</v>
      </c>
      <c r="C373" s="11" t="s">
        <v>33</v>
      </c>
      <c r="D373" s="8" t="s">
        <v>65</v>
      </c>
      <c r="E373" s="17">
        <v>20</v>
      </c>
      <c r="F373" s="22">
        <v>6.33</v>
      </c>
      <c r="G373" s="22">
        <f t="shared" si="44"/>
        <v>126.6</v>
      </c>
    </row>
    <row r="374" spans="1:9">
      <c r="A374" s="17">
        <v>369</v>
      </c>
      <c r="B374" s="11"/>
      <c r="C374" s="11" t="s">
        <v>34</v>
      </c>
      <c r="D374" s="11"/>
      <c r="E374" s="17"/>
      <c r="F374" s="23"/>
      <c r="G374" s="24">
        <f>SUM(G367:G373)</f>
        <v>135.6114</v>
      </c>
    </row>
    <row r="375" spans="1:9" s="47" customFormat="1">
      <c r="A375" s="49">
        <v>370</v>
      </c>
      <c r="B375" s="59"/>
      <c r="C375" s="59" t="s">
        <v>35</v>
      </c>
      <c r="D375" s="59"/>
      <c r="E375" s="49"/>
      <c r="F375" s="51"/>
      <c r="G375" s="54">
        <f t="shared" ref="G375:G381" si="45">E375*F375</f>
        <v>0</v>
      </c>
      <c r="I375" s="48"/>
    </row>
    <row r="376" spans="1:9" ht="25.5">
      <c r="A376" s="17">
        <v>371</v>
      </c>
      <c r="B376" s="11" t="s">
        <v>10</v>
      </c>
      <c r="C376" s="11" t="s">
        <v>36</v>
      </c>
      <c r="D376" s="11" t="s">
        <v>28</v>
      </c>
      <c r="E376" s="22">
        <v>3.9</v>
      </c>
      <c r="F376" s="22">
        <v>0.44</v>
      </c>
      <c r="G376" s="22">
        <f t="shared" si="45"/>
        <v>1.716</v>
      </c>
    </row>
    <row r="377" spans="1:9">
      <c r="A377" s="17">
        <v>372</v>
      </c>
      <c r="B377" s="11" t="s">
        <v>11</v>
      </c>
      <c r="C377" s="11" t="s">
        <v>29</v>
      </c>
      <c r="D377" s="11" t="s">
        <v>28</v>
      </c>
      <c r="E377" s="22">
        <v>3.9</v>
      </c>
      <c r="F377" s="22">
        <v>1.99</v>
      </c>
      <c r="G377" s="22">
        <f t="shared" si="45"/>
        <v>7.7610000000000001</v>
      </c>
    </row>
    <row r="378" spans="1:9">
      <c r="A378" s="17">
        <v>373</v>
      </c>
      <c r="B378" s="11" t="s">
        <v>12</v>
      </c>
      <c r="C378" s="11" t="s">
        <v>30</v>
      </c>
      <c r="D378" s="11" t="s">
        <v>64</v>
      </c>
      <c r="E378" s="22">
        <v>1.95</v>
      </c>
      <c r="F378" s="22">
        <v>0.05</v>
      </c>
      <c r="G378" s="22">
        <f t="shared" si="45"/>
        <v>9.7500000000000003E-2</v>
      </c>
    </row>
    <row r="379" spans="1:9">
      <c r="A379" s="17">
        <v>374</v>
      </c>
      <c r="B379" s="11" t="s">
        <v>14</v>
      </c>
      <c r="C379" s="11" t="s">
        <v>37</v>
      </c>
      <c r="D379" s="11" t="s">
        <v>64</v>
      </c>
      <c r="E379" s="22">
        <v>1.95</v>
      </c>
      <c r="F379" s="22">
        <v>10.86</v>
      </c>
      <c r="G379" s="22">
        <f t="shared" si="45"/>
        <v>21.177</v>
      </c>
    </row>
    <row r="380" spans="1:9">
      <c r="A380" s="17">
        <v>375</v>
      </c>
      <c r="B380" s="11" t="s">
        <v>13</v>
      </c>
      <c r="C380" s="11" t="s">
        <v>38</v>
      </c>
      <c r="D380" s="11" t="s">
        <v>28</v>
      </c>
      <c r="E380" s="22">
        <v>1.4999999999999999E-2</v>
      </c>
      <c r="F380" s="22">
        <v>262.83999999999997</v>
      </c>
      <c r="G380" s="22">
        <f t="shared" si="45"/>
        <v>3.9425999999999997</v>
      </c>
    </row>
    <row r="381" spans="1:9" ht="25.5">
      <c r="A381" s="17">
        <v>376</v>
      </c>
      <c r="B381" s="11" t="s">
        <v>15</v>
      </c>
      <c r="C381" s="11" t="s">
        <v>39</v>
      </c>
      <c r="D381" s="11" t="s">
        <v>65</v>
      </c>
      <c r="E381" s="17">
        <v>30</v>
      </c>
      <c r="F381" s="22">
        <v>6.33</v>
      </c>
      <c r="G381" s="22">
        <f t="shared" si="45"/>
        <v>189.9</v>
      </c>
    </row>
    <row r="382" spans="1:9">
      <c r="A382" s="17">
        <v>377</v>
      </c>
      <c r="B382" s="11"/>
      <c r="C382" s="11" t="s">
        <v>34</v>
      </c>
      <c r="D382" s="11"/>
      <c r="E382" s="10"/>
      <c r="F382" s="23"/>
      <c r="G382" s="24">
        <f>SUM(G375:G381)</f>
        <v>224.5941</v>
      </c>
    </row>
    <row r="383" spans="1:9" s="47" customFormat="1">
      <c r="A383" s="49">
        <v>378</v>
      </c>
      <c r="B383" s="59"/>
      <c r="C383" s="59" t="s">
        <v>34</v>
      </c>
      <c r="D383" s="59"/>
      <c r="E383" s="49">
        <f>E381+E373</f>
        <v>50</v>
      </c>
      <c r="F383" s="51"/>
      <c r="G383" s="54">
        <f>G382+G374</f>
        <v>360.20550000000003</v>
      </c>
      <c r="I383" s="48"/>
    </row>
    <row r="384" spans="1:9">
      <c r="A384" s="17">
        <v>379</v>
      </c>
      <c r="B384" s="17"/>
      <c r="C384" s="20" t="s">
        <v>57</v>
      </c>
      <c r="D384" s="21"/>
      <c r="E384" s="21"/>
      <c r="F384" s="21"/>
      <c r="G384" s="22">
        <f t="shared" ref="G384:G390" si="46">E384*F384</f>
        <v>0</v>
      </c>
    </row>
    <row r="385" spans="1:9" s="47" customFormat="1">
      <c r="A385" s="49">
        <v>380</v>
      </c>
      <c r="B385" s="114" t="s">
        <v>26</v>
      </c>
      <c r="C385" s="114"/>
      <c r="D385" s="50"/>
      <c r="E385" s="49"/>
      <c r="F385" s="54"/>
      <c r="G385" s="54">
        <f t="shared" si="46"/>
        <v>0</v>
      </c>
      <c r="I385" s="48"/>
    </row>
    <row r="386" spans="1:9" ht="25.5">
      <c r="A386" s="17">
        <v>381</v>
      </c>
      <c r="B386" s="11" t="s">
        <v>10</v>
      </c>
      <c r="C386" s="11" t="s">
        <v>27</v>
      </c>
      <c r="D386" s="11" t="s">
        <v>28</v>
      </c>
      <c r="E386" s="22">
        <v>2.6</v>
      </c>
      <c r="F386" s="22">
        <v>0.44</v>
      </c>
      <c r="G386" s="22">
        <f t="shared" si="46"/>
        <v>1.1440000000000001</v>
      </c>
    </row>
    <row r="387" spans="1:9">
      <c r="A387" s="17">
        <v>382</v>
      </c>
      <c r="B387" s="11" t="s">
        <v>11</v>
      </c>
      <c r="C387" s="11" t="s">
        <v>29</v>
      </c>
      <c r="D387" s="11" t="s">
        <v>28</v>
      </c>
      <c r="E387" s="22">
        <v>2.6</v>
      </c>
      <c r="F387" s="22">
        <v>1.99</v>
      </c>
      <c r="G387" s="22">
        <f t="shared" si="46"/>
        <v>5.1740000000000004</v>
      </c>
    </row>
    <row r="388" spans="1:9">
      <c r="A388" s="17">
        <v>383</v>
      </c>
      <c r="B388" s="11" t="s">
        <v>12</v>
      </c>
      <c r="C388" s="11" t="s">
        <v>30</v>
      </c>
      <c r="D388" s="11" t="s">
        <v>64</v>
      </c>
      <c r="E388" s="22">
        <v>1.3</v>
      </c>
      <c r="F388" s="22">
        <v>0.05</v>
      </c>
      <c r="G388" s="22">
        <f t="shared" si="46"/>
        <v>6.5000000000000002E-2</v>
      </c>
    </row>
    <row r="389" spans="1:9" ht="25.5">
      <c r="A389" s="17">
        <v>384</v>
      </c>
      <c r="B389" s="11" t="s">
        <v>13</v>
      </c>
      <c r="C389" s="11" t="s">
        <v>31</v>
      </c>
      <c r="D389" s="11" t="s">
        <v>28</v>
      </c>
      <c r="E389" s="22">
        <v>0.01</v>
      </c>
      <c r="F389" s="22">
        <v>262.83999999999997</v>
      </c>
      <c r="G389" s="22">
        <f t="shared" si="46"/>
        <v>2.6283999999999996</v>
      </c>
    </row>
    <row r="390" spans="1:9" ht="25.5">
      <c r="A390" s="17">
        <v>385</v>
      </c>
      <c r="B390" s="11" t="s">
        <v>32</v>
      </c>
      <c r="C390" s="11" t="s">
        <v>33</v>
      </c>
      <c r="D390" s="8" t="s">
        <v>65</v>
      </c>
      <c r="E390" s="17">
        <v>20</v>
      </c>
      <c r="F390" s="22">
        <v>6.33</v>
      </c>
      <c r="G390" s="22">
        <f t="shared" si="46"/>
        <v>126.6</v>
      </c>
    </row>
    <row r="391" spans="1:9">
      <c r="A391" s="17">
        <v>386</v>
      </c>
      <c r="B391" s="11"/>
      <c r="C391" s="11" t="s">
        <v>34</v>
      </c>
      <c r="D391" s="11"/>
      <c r="E391" s="17"/>
      <c r="F391" s="23"/>
      <c r="G391" s="24">
        <f>SUM(G384:G390)</f>
        <v>135.6114</v>
      </c>
    </row>
    <row r="392" spans="1:9" s="47" customFormat="1">
      <c r="A392" s="49">
        <v>387</v>
      </c>
      <c r="B392" s="59"/>
      <c r="C392" s="59" t="s">
        <v>35</v>
      </c>
      <c r="D392" s="59"/>
      <c r="E392" s="49"/>
      <c r="F392" s="51"/>
      <c r="G392" s="54">
        <f t="shared" ref="G392:G398" si="47">E392*F392</f>
        <v>0</v>
      </c>
      <c r="I392" s="48"/>
    </row>
    <row r="393" spans="1:9" ht="25.5">
      <c r="A393" s="17">
        <v>388</v>
      </c>
      <c r="B393" s="11" t="s">
        <v>10</v>
      </c>
      <c r="C393" s="11" t="s">
        <v>36</v>
      </c>
      <c r="D393" s="11" t="s">
        <v>28</v>
      </c>
      <c r="E393" s="22">
        <v>3.9</v>
      </c>
      <c r="F393" s="22">
        <v>0.44</v>
      </c>
      <c r="G393" s="22">
        <f t="shared" si="47"/>
        <v>1.716</v>
      </c>
    </row>
    <row r="394" spans="1:9">
      <c r="A394" s="17">
        <v>389</v>
      </c>
      <c r="B394" s="11" t="s">
        <v>11</v>
      </c>
      <c r="C394" s="11" t="s">
        <v>29</v>
      </c>
      <c r="D394" s="11" t="s">
        <v>28</v>
      </c>
      <c r="E394" s="22">
        <v>3.9</v>
      </c>
      <c r="F394" s="22">
        <v>1.99</v>
      </c>
      <c r="G394" s="22">
        <f t="shared" si="47"/>
        <v>7.7610000000000001</v>
      </c>
    </row>
    <row r="395" spans="1:9">
      <c r="A395" s="17">
        <v>390</v>
      </c>
      <c r="B395" s="11" t="s">
        <v>12</v>
      </c>
      <c r="C395" s="11" t="s">
        <v>30</v>
      </c>
      <c r="D395" s="11" t="s">
        <v>64</v>
      </c>
      <c r="E395" s="22">
        <v>1.95</v>
      </c>
      <c r="F395" s="22">
        <v>0.05</v>
      </c>
      <c r="G395" s="22">
        <f t="shared" si="47"/>
        <v>9.7500000000000003E-2</v>
      </c>
    </row>
    <row r="396" spans="1:9">
      <c r="A396" s="17">
        <v>391</v>
      </c>
      <c r="B396" s="11" t="s">
        <v>14</v>
      </c>
      <c r="C396" s="11" t="s">
        <v>37</v>
      </c>
      <c r="D396" s="11" t="s">
        <v>64</v>
      </c>
      <c r="E396" s="22">
        <v>1.95</v>
      </c>
      <c r="F396" s="22">
        <v>10.86</v>
      </c>
      <c r="G396" s="22">
        <f t="shared" si="47"/>
        <v>21.177</v>
      </c>
    </row>
    <row r="397" spans="1:9">
      <c r="A397" s="17">
        <v>392</v>
      </c>
      <c r="B397" s="11" t="s">
        <v>13</v>
      </c>
      <c r="C397" s="11" t="s">
        <v>38</v>
      </c>
      <c r="D397" s="11" t="s">
        <v>28</v>
      </c>
      <c r="E397" s="22">
        <v>1.4999999999999999E-2</v>
      </c>
      <c r="F397" s="22">
        <v>262.83999999999997</v>
      </c>
      <c r="G397" s="22">
        <f t="shared" si="47"/>
        <v>3.9425999999999997</v>
      </c>
    </row>
    <row r="398" spans="1:9" ht="25.5">
      <c r="A398" s="17">
        <v>393</v>
      </c>
      <c r="B398" s="11" t="s">
        <v>15</v>
      </c>
      <c r="C398" s="11" t="s">
        <v>39</v>
      </c>
      <c r="D398" s="11" t="s">
        <v>65</v>
      </c>
      <c r="E398" s="17">
        <v>30</v>
      </c>
      <c r="F398" s="22">
        <v>6.33</v>
      </c>
      <c r="G398" s="22">
        <f t="shared" si="47"/>
        <v>189.9</v>
      </c>
    </row>
    <row r="399" spans="1:9">
      <c r="A399" s="17">
        <v>394</v>
      </c>
      <c r="B399" s="11"/>
      <c r="C399" s="11" t="s">
        <v>34</v>
      </c>
      <c r="D399" s="11"/>
      <c r="E399" s="10"/>
      <c r="F399" s="23"/>
      <c r="G399" s="24">
        <f>SUM(G392:G398)</f>
        <v>224.5941</v>
      </c>
    </row>
    <row r="400" spans="1:9" s="47" customFormat="1">
      <c r="A400" s="49">
        <v>395</v>
      </c>
      <c r="B400" s="59"/>
      <c r="C400" s="59" t="s">
        <v>34</v>
      </c>
      <c r="D400" s="59"/>
      <c r="E400" s="49">
        <f>E398+E390</f>
        <v>50</v>
      </c>
      <c r="F400" s="51"/>
      <c r="G400" s="54">
        <f>G399+G391</f>
        <v>360.20550000000003</v>
      </c>
      <c r="I400" s="48"/>
    </row>
    <row r="401" spans="1:9">
      <c r="A401" s="17">
        <v>396</v>
      </c>
      <c r="B401" s="17"/>
      <c r="C401" s="20" t="s">
        <v>58</v>
      </c>
      <c r="D401" s="21"/>
      <c r="E401" s="21"/>
      <c r="F401" s="21"/>
      <c r="G401" s="22">
        <f t="shared" ref="G401" si="48">E401*F401</f>
        <v>0</v>
      </c>
    </row>
    <row r="402" spans="1:9" s="63" customFormat="1" ht="15.75">
      <c r="A402" s="60">
        <v>404</v>
      </c>
      <c r="B402" s="68"/>
      <c r="C402" s="68" t="s">
        <v>35</v>
      </c>
      <c r="D402" s="68"/>
      <c r="E402" s="60"/>
      <c r="F402" s="66"/>
      <c r="G402" s="62">
        <f t="shared" ref="G402:G408" si="49">E402*F402</f>
        <v>0</v>
      </c>
      <c r="I402" s="64"/>
    </row>
    <row r="403" spans="1:9" ht="25.5">
      <c r="A403" s="17">
        <v>405</v>
      </c>
      <c r="B403" s="11" t="s">
        <v>10</v>
      </c>
      <c r="C403" s="11" t="s">
        <v>36</v>
      </c>
      <c r="D403" s="11" t="s">
        <v>28</v>
      </c>
      <c r="E403" s="22">
        <v>52</v>
      </c>
      <c r="F403" s="22">
        <v>0.44</v>
      </c>
      <c r="G403" s="22">
        <f t="shared" si="49"/>
        <v>22.88</v>
      </c>
    </row>
    <row r="404" spans="1:9">
      <c r="A404" s="17">
        <v>406</v>
      </c>
      <c r="B404" s="11" t="s">
        <v>11</v>
      </c>
      <c r="C404" s="11" t="s">
        <v>29</v>
      </c>
      <c r="D404" s="11" t="s">
        <v>28</v>
      </c>
      <c r="E404" s="22">
        <v>52</v>
      </c>
      <c r="F404" s="22">
        <v>1.99</v>
      </c>
      <c r="G404" s="22">
        <f t="shared" si="49"/>
        <v>103.48</v>
      </c>
    </row>
    <row r="405" spans="1:9">
      <c r="A405" s="17">
        <v>407</v>
      </c>
      <c r="B405" s="11" t="s">
        <v>12</v>
      </c>
      <c r="C405" s="11" t="s">
        <v>30</v>
      </c>
      <c r="D405" s="11" t="s">
        <v>64</v>
      </c>
      <c r="E405" s="22">
        <v>26</v>
      </c>
      <c r="F405" s="22">
        <v>0.05</v>
      </c>
      <c r="G405" s="22">
        <f t="shared" si="49"/>
        <v>1.3</v>
      </c>
    </row>
    <row r="406" spans="1:9">
      <c r="A406" s="17">
        <v>408</v>
      </c>
      <c r="B406" s="11" t="s">
        <v>14</v>
      </c>
      <c r="C406" s="11" t="s">
        <v>37</v>
      </c>
      <c r="D406" s="11" t="s">
        <v>64</v>
      </c>
      <c r="E406" s="22">
        <v>26</v>
      </c>
      <c r="F406" s="22">
        <v>10.86</v>
      </c>
      <c r="G406" s="22">
        <f t="shared" si="49"/>
        <v>282.36</v>
      </c>
    </row>
    <row r="407" spans="1:9">
      <c r="A407" s="17">
        <v>409</v>
      </c>
      <c r="B407" s="11" t="s">
        <v>13</v>
      </c>
      <c r="C407" s="11" t="s">
        <v>38</v>
      </c>
      <c r="D407" s="11" t="s">
        <v>28</v>
      </c>
      <c r="E407" s="22">
        <v>0.2</v>
      </c>
      <c r="F407" s="22">
        <v>262.83999999999997</v>
      </c>
      <c r="G407" s="22">
        <f t="shared" si="49"/>
        <v>52.567999999999998</v>
      </c>
    </row>
    <row r="408" spans="1:9" ht="25.5">
      <c r="A408" s="17">
        <v>410</v>
      </c>
      <c r="B408" s="11" t="s">
        <v>15</v>
      </c>
      <c r="C408" s="11" t="s">
        <v>39</v>
      </c>
      <c r="D408" s="11" t="s">
        <v>65</v>
      </c>
      <c r="E408" s="17">
        <v>400</v>
      </c>
      <c r="F408" s="22">
        <v>6.33</v>
      </c>
      <c r="G408" s="22">
        <f t="shared" si="49"/>
        <v>2532</v>
      </c>
    </row>
    <row r="409" spans="1:9">
      <c r="A409" s="17">
        <v>411</v>
      </c>
      <c r="B409" s="11"/>
      <c r="C409" s="11" t="s">
        <v>34</v>
      </c>
      <c r="D409" s="11"/>
      <c r="E409" s="10"/>
      <c r="F409" s="23"/>
      <c r="G409" s="24">
        <f>SUM(G402:G408)</f>
        <v>2994.5879999999997</v>
      </c>
    </row>
    <row r="410" spans="1:9" s="63" customFormat="1" ht="15.75">
      <c r="A410" s="60">
        <v>412</v>
      </c>
      <c r="B410" s="68"/>
      <c r="C410" s="68" t="s">
        <v>34</v>
      </c>
      <c r="D410" s="68"/>
      <c r="E410" s="60">
        <f>E408</f>
        <v>400</v>
      </c>
      <c r="F410" s="66"/>
      <c r="G410" s="62">
        <f>G409</f>
        <v>2994.5879999999997</v>
      </c>
      <c r="I410" s="64"/>
    </row>
    <row r="411" spans="1:9">
      <c r="A411" s="17">
        <v>413</v>
      </c>
      <c r="B411" s="17"/>
      <c r="C411" s="20" t="s">
        <v>59</v>
      </c>
      <c r="D411" s="21"/>
      <c r="E411" s="21"/>
      <c r="F411" s="21"/>
      <c r="G411" s="22">
        <f t="shared" ref="G411:G417" si="50">E411*F411</f>
        <v>0</v>
      </c>
    </row>
    <row r="412" spans="1:9" s="63" customFormat="1" ht="15.75">
      <c r="A412" s="60">
        <v>414</v>
      </c>
      <c r="B412" s="115" t="s">
        <v>26</v>
      </c>
      <c r="C412" s="115"/>
      <c r="D412" s="61"/>
      <c r="E412" s="60"/>
      <c r="F412" s="62"/>
      <c r="G412" s="62">
        <f t="shared" si="50"/>
        <v>0</v>
      </c>
      <c r="I412" s="64"/>
    </row>
    <row r="413" spans="1:9" ht="25.5">
      <c r="A413" s="17">
        <v>415</v>
      </c>
      <c r="B413" s="11" t="s">
        <v>10</v>
      </c>
      <c r="C413" s="11" t="s">
        <v>27</v>
      </c>
      <c r="D413" s="11" t="s">
        <v>28</v>
      </c>
      <c r="E413" s="22">
        <v>3.25</v>
      </c>
      <c r="F413" s="22">
        <v>0.44</v>
      </c>
      <c r="G413" s="22">
        <f t="shared" si="50"/>
        <v>1.43</v>
      </c>
    </row>
    <row r="414" spans="1:9">
      <c r="A414" s="17">
        <v>416</v>
      </c>
      <c r="B414" s="11" t="s">
        <v>11</v>
      </c>
      <c r="C414" s="11" t="s">
        <v>29</v>
      </c>
      <c r="D414" s="11" t="s">
        <v>28</v>
      </c>
      <c r="E414" s="22">
        <v>3.25</v>
      </c>
      <c r="F414" s="22">
        <v>1.99</v>
      </c>
      <c r="G414" s="22">
        <f t="shared" si="50"/>
        <v>6.4675000000000002</v>
      </c>
    </row>
    <row r="415" spans="1:9">
      <c r="A415" s="17">
        <v>417</v>
      </c>
      <c r="B415" s="11" t="s">
        <v>12</v>
      </c>
      <c r="C415" s="11" t="s">
        <v>30</v>
      </c>
      <c r="D415" s="11" t="s">
        <v>64</v>
      </c>
      <c r="E415" s="22">
        <v>1.625</v>
      </c>
      <c r="F415" s="22">
        <v>0.05</v>
      </c>
      <c r="G415" s="22">
        <f t="shared" si="50"/>
        <v>8.1250000000000003E-2</v>
      </c>
    </row>
    <row r="416" spans="1:9" ht="25.5">
      <c r="A416" s="17">
        <v>418</v>
      </c>
      <c r="B416" s="11" t="s">
        <v>13</v>
      </c>
      <c r="C416" s="11" t="s">
        <v>31</v>
      </c>
      <c r="D416" s="11" t="s">
        <v>28</v>
      </c>
      <c r="E416" s="22">
        <v>1.2999999999999999E-2</v>
      </c>
      <c r="F416" s="22">
        <v>262.83999999999997</v>
      </c>
      <c r="G416" s="22">
        <f t="shared" si="50"/>
        <v>3.4169199999999997</v>
      </c>
    </row>
    <row r="417" spans="1:9" ht="25.5">
      <c r="A417" s="17">
        <v>419</v>
      </c>
      <c r="B417" s="11" t="s">
        <v>32</v>
      </c>
      <c r="C417" s="11" t="s">
        <v>33</v>
      </c>
      <c r="D417" s="8" t="s">
        <v>65</v>
      </c>
      <c r="E417" s="17">
        <v>25</v>
      </c>
      <c r="F417" s="22">
        <v>6.33</v>
      </c>
      <c r="G417" s="22">
        <f t="shared" si="50"/>
        <v>158.25</v>
      </c>
    </row>
    <row r="418" spans="1:9">
      <c r="A418" s="17">
        <v>420</v>
      </c>
      <c r="B418" s="11"/>
      <c r="C418" s="11" t="s">
        <v>34</v>
      </c>
      <c r="D418" s="11"/>
      <c r="E418" s="17"/>
      <c r="F418" s="23"/>
      <c r="G418" s="24">
        <f>SUM(G411:G417)</f>
        <v>169.64567</v>
      </c>
    </row>
    <row r="419" spans="1:9" s="63" customFormat="1" ht="15.75">
      <c r="A419" s="60">
        <v>421</v>
      </c>
      <c r="B419" s="68"/>
      <c r="C419" s="68" t="s">
        <v>35</v>
      </c>
      <c r="D419" s="68"/>
      <c r="E419" s="60"/>
      <c r="F419" s="66"/>
      <c r="G419" s="62">
        <f t="shared" ref="G419:G425" si="51">E419*F419</f>
        <v>0</v>
      </c>
      <c r="I419" s="64"/>
    </row>
    <row r="420" spans="1:9" ht="25.5">
      <c r="A420" s="17">
        <v>422</v>
      </c>
      <c r="B420" s="11" t="s">
        <v>10</v>
      </c>
      <c r="C420" s="11" t="s">
        <v>36</v>
      </c>
      <c r="D420" s="11" t="s">
        <v>28</v>
      </c>
      <c r="E420" s="22">
        <v>3.25</v>
      </c>
      <c r="F420" s="22">
        <v>0.44</v>
      </c>
      <c r="G420" s="22">
        <f t="shared" si="51"/>
        <v>1.43</v>
      </c>
    </row>
    <row r="421" spans="1:9">
      <c r="A421" s="17">
        <v>423</v>
      </c>
      <c r="B421" s="11" t="s">
        <v>11</v>
      </c>
      <c r="C421" s="11" t="s">
        <v>29</v>
      </c>
      <c r="D421" s="11" t="s">
        <v>28</v>
      </c>
      <c r="E421" s="22">
        <v>3.25</v>
      </c>
      <c r="F421" s="22">
        <v>1.99</v>
      </c>
      <c r="G421" s="22">
        <f t="shared" si="51"/>
        <v>6.4675000000000002</v>
      </c>
    </row>
    <row r="422" spans="1:9">
      <c r="A422" s="17">
        <v>424</v>
      </c>
      <c r="B422" s="11" t="s">
        <v>12</v>
      </c>
      <c r="C422" s="11" t="s">
        <v>30</v>
      </c>
      <c r="D422" s="11" t="s">
        <v>64</v>
      </c>
      <c r="E422" s="22">
        <v>1.625</v>
      </c>
      <c r="F422" s="22">
        <v>0.05</v>
      </c>
      <c r="G422" s="22">
        <f t="shared" si="51"/>
        <v>8.1250000000000003E-2</v>
      </c>
    </row>
    <row r="423" spans="1:9">
      <c r="A423" s="17">
        <v>425</v>
      </c>
      <c r="B423" s="11" t="s">
        <v>14</v>
      </c>
      <c r="C423" s="11" t="s">
        <v>37</v>
      </c>
      <c r="D423" s="11" t="s">
        <v>64</v>
      </c>
      <c r="E423" s="22">
        <v>1.625</v>
      </c>
      <c r="F423" s="22">
        <v>10.86</v>
      </c>
      <c r="G423" s="22">
        <f t="shared" si="51"/>
        <v>17.647500000000001</v>
      </c>
    </row>
    <row r="424" spans="1:9">
      <c r="A424" s="17">
        <v>426</v>
      </c>
      <c r="B424" s="11" t="s">
        <v>13</v>
      </c>
      <c r="C424" s="11" t="s">
        <v>38</v>
      </c>
      <c r="D424" s="11" t="s">
        <v>28</v>
      </c>
      <c r="E424" s="22">
        <v>1.2999999999999999E-2</v>
      </c>
      <c r="F424" s="22">
        <v>262.83999999999997</v>
      </c>
      <c r="G424" s="22">
        <f t="shared" si="51"/>
        <v>3.4169199999999997</v>
      </c>
    </row>
    <row r="425" spans="1:9" ht="25.5">
      <c r="A425" s="17">
        <v>427</v>
      </c>
      <c r="B425" s="11" t="s">
        <v>15</v>
      </c>
      <c r="C425" s="11" t="s">
        <v>39</v>
      </c>
      <c r="D425" s="11" t="s">
        <v>65</v>
      </c>
      <c r="E425" s="17">
        <v>25</v>
      </c>
      <c r="F425" s="22">
        <v>6.33</v>
      </c>
      <c r="G425" s="22">
        <f t="shared" si="51"/>
        <v>158.25</v>
      </c>
    </row>
    <row r="426" spans="1:9">
      <c r="A426" s="17">
        <v>428</v>
      </c>
      <c r="B426" s="11"/>
      <c r="C426" s="11" t="s">
        <v>34</v>
      </c>
      <c r="D426" s="11"/>
      <c r="E426" s="10"/>
      <c r="F426" s="23"/>
      <c r="G426" s="24">
        <f>SUM(G419:G425)</f>
        <v>187.29317</v>
      </c>
    </row>
    <row r="427" spans="1:9" s="63" customFormat="1" ht="15.75">
      <c r="A427" s="60">
        <v>429</v>
      </c>
      <c r="B427" s="68"/>
      <c r="C427" s="68" t="s">
        <v>34</v>
      </c>
      <c r="D427" s="68"/>
      <c r="E427" s="60">
        <f>E425+E417</f>
        <v>50</v>
      </c>
      <c r="F427" s="66"/>
      <c r="G427" s="62">
        <f>G426+G418</f>
        <v>356.93884000000003</v>
      </c>
      <c r="I427" s="64"/>
    </row>
    <row r="428" spans="1:9">
      <c r="A428" s="17">
        <v>430</v>
      </c>
      <c r="B428" s="17"/>
      <c r="C428" s="20" t="s">
        <v>60</v>
      </c>
      <c r="D428" s="21"/>
      <c r="E428" s="21"/>
      <c r="F428" s="21"/>
      <c r="G428" s="22">
        <f t="shared" ref="G428:G434" si="52">E428*F428</f>
        <v>0</v>
      </c>
    </row>
    <row r="429" spans="1:9" s="63" customFormat="1" ht="15.75">
      <c r="A429" s="60">
        <v>431</v>
      </c>
      <c r="B429" s="115" t="s">
        <v>26</v>
      </c>
      <c r="C429" s="115"/>
      <c r="D429" s="61"/>
      <c r="E429" s="60"/>
      <c r="F429" s="62"/>
      <c r="G429" s="62">
        <f t="shared" si="52"/>
        <v>0</v>
      </c>
      <c r="I429" s="64"/>
    </row>
    <row r="430" spans="1:9" ht="25.5">
      <c r="A430" s="17">
        <v>432</v>
      </c>
      <c r="B430" s="11" t="s">
        <v>10</v>
      </c>
      <c r="C430" s="11" t="s">
        <v>27</v>
      </c>
      <c r="D430" s="11" t="s">
        <v>28</v>
      </c>
      <c r="E430" s="22">
        <v>3.25</v>
      </c>
      <c r="F430" s="22">
        <v>0.44</v>
      </c>
      <c r="G430" s="22">
        <f t="shared" si="52"/>
        <v>1.43</v>
      </c>
    </row>
    <row r="431" spans="1:9">
      <c r="A431" s="17">
        <v>433</v>
      </c>
      <c r="B431" s="11" t="s">
        <v>11</v>
      </c>
      <c r="C431" s="11" t="s">
        <v>29</v>
      </c>
      <c r="D431" s="11" t="s">
        <v>28</v>
      </c>
      <c r="E431" s="22">
        <v>3.25</v>
      </c>
      <c r="F431" s="22">
        <v>1.99</v>
      </c>
      <c r="G431" s="22">
        <f t="shared" si="52"/>
        <v>6.4675000000000002</v>
      </c>
    </row>
    <row r="432" spans="1:9">
      <c r="A432" s="17">
        <v>434</v>
      </c>
      <c r="B432" s="11" t="s">
        <v>12</v>
      </c>
      <c r="C432" s="11" t="s">
        <v>30</v>
      </c>
      <c r="D432" s="11" t="s">
        <v>64</v>
      </c>
      <c r="E432" s="22">
        <v>1.625</v>
      </c>
      <c r="F432" s="22">
        <v>0.05</v>
      </c>
      <c r="G432" s="22">
        <f t="shared" si="52"/>
        <v>8.1250000000000003E-2</v>
      </c>
    </row>
    <row r="433" spans="1:9" ht="25.5">
      <c r="A433" s="17">
        <v>435</v>
      </c>
      <c r="B433" s="11" t="s">
        <v>13</v>
      </c>
      <c r="C433" s="11" t="s">
        <v>31</v>
      </c>
      <c r="D433" s="11" t="s">
        <v>28</v>
      </c>
      <c r="E433" s="22">
        <v>1.2999999999999999E-2</v>
      </c>
      <c r="F433" s="22">
        <v>262.83999999999997</v>
      </c>
      <c r="G433" s="22">
        <f t="shared" si="52"/>
        <v>3.4169199999999997</v>
      </c>
    </row>
    <row r="434" spans="1:9" ht="25.5">
      <c r="A434" s="17">
        <v>436</v>
      </c>
      <c r="B434" s="11" t="s">
        <v>32</v>
      </c>
      <c r="C434" s="11" t="s">
        <v>33</v>
      </c>
      <c r="D434" s="8" t="s">
        <v>65</v>
      </c>
      <c r="E434" s="17">
        <v>25</v>
      </c>
      <c r="F434" s="22">
        <v>6.33</v>
      </c>
      <c r="G434" s="22">
        <f t="shared" si="52"/>
        <v>158.25</v>
      </c>
    </row>
    <row r="435" spans="1:9">
      <c r="A435" s="17">
        <v>437</v>
      </c>
      <c r="B435" s="11"/>
      <c r="C435" s="11" t="s">
        <v>34</v>
      </c>
      <c r="D435" s="11"/>
      <c r="E435" s="17"/>
      <c r="F435" s="23"/>
      <c r="G435" s="24">
        <f>SUM(G428:G434)</f>
        <v>169.64567</v>
      </c>
    </row>
    <row r="436" spans="1:9" s="63" customFormat="1" ht="15.75">
      <c r="A436" s="60">
        <v>438</v>
      </c>
      <c r="B436" s="68"/>
      <c r="C436" s="68" t="s">
        <v>35</v>
      </c>
      <c r="D436" s="68"/>
      <c r="E436" s="60"/>
      <c r="F436" s="66"/>
      <c r="G436" s="62">
        <f t="shared" ref="G436:G442" si="53">E436*F436</f>
        <v>0</v>
      </c>
      <c r="I436" s="64"/>
    </row>
    <row r="437" spans="1:9" ht="25.5">
      <c r="A437" s="17">
        <v>439</v>
      </c>
      <c r="B437" s="11" t="s">
        <v>10</v>
      </c>
      <c r="C437" s="11" t="s">
        <v>36</v>
      </c>
      <c r="D437" s="11" t="s">
        <v>28</v>
      </c>
      <c r="E437" s="22">
        <v>3.25</v>
      </c>
      <c r="F437" s="22">
        <v>0.44</v>
      </c>
      <c r="G437" s="22">
        <f t="shared" si="53"/>
        <v>1.43</v>
      </c>
    </row>
    <row r="438" spans="1:9">
      <c r="A438" s="17">
        <v>440</v>
      </c>
      <c r="B438" s="11" t="s">
        <v>11</v>
      </c>
      <c r="C438" s="11" t="s">
        <v>29</v>
      </c>
      <c r="D438" s="11" t="s">
        <v>28</v>
      </c>
      <c r="E438" s="22">
        <v>3.25</v>
      </c>
      <c r="F438" s="22">
        <v>1.99</v>
      </c>
      <c r="G438" s="22">
        <f t="shared" si="53"/>
        <v>6.4675000000000002</v>
      </c>
    </row>
    <row r="439" spans="1:9">
      <c r="A439" s="17">
        <v>441</v>
      </c>
      <c r="B439" s="11" t="s">
        <v>12</v>
      </c>
      <c r="C439" s="11" t="s">
        <v>30</v>
      </c>
      <c r="D439" s="11" t="s">
        <v>64</v>
      </c>
      <c r="E439" s="22">
        <v>1.625</v>
      </c>
      <c r="F439" s="22">
        <v>0.05</v>
      </c>
      <c r="G439" s="22">
        <f t="shared" si="53"/>
        <v>8.1250000000000003E-2</v>
      </c>
    </row>
    <row r="440" spans="1:9">
      <c r="A440" s="17">
        <v>442</v>
      </c>
      <c r="B440" s="11" t="s">
        <v>14</v>
      </c>
      <c r="C440" s="11" t="s">
        <v>37</v>
      </c>
      <c r="D440" s="11" t="s">
        <v>64</v>
      </c>
      <c r="E440" s="22">
        <v>1.625</v>
      </c>
      <c r="F440" s="22">
        <v>10.86</v>
      </c>
      <c r="G440" s="22">
        <f t="shared" si="53"/>
        <v>17.647500000000001</v>
      </c>
    </row>
    <row r="441" spans="1:9">
      <c r="A441" s="17">
        <v>443</v>
      </c>
      <c r="B441" s="11" t="s">
        <v>13</v>
      </c>
      <c r="C441" s="11" t="s">
        <v>38</v>
      </c>
      <c r="D441" s="11" t="s">
        <v>28</v>
      </c>
      <c r="E441" s="22">
        <v>1.2999999999999999E-2</v>
      </c>
      <c r="F441" s="22">
        <v>262.83999999999997</v>
      </c>
      <c r="G441" s="22">
        <f t="shared" si="53"/>
        <v>3.4169199999999997</v>
      </c>
    </row>
    <row r="442" spans="1:9" ht="25.5">
      <c r="A442" s="17">
        <v>444</v>
      </c>
      <c r="B442" s="11" t="s">
        <v>15</v>
      </c>
      <c r="C442" s="11" t="s">
        <v>39</v>
      </c>
      <c r="D442" s="11" t="s">
        <v>65</v>
      </c>
      <c r="E442" s="17">
        <v>25</v>
      </c>
      <c r="F442" s="22">
        <v>6.33</v>
      </c>
      <c r="G442" s="22">
        <f t="shared" si="53"/>
        <v>158.25</v>
      </c>
    </row>
    <row r="443" spans="1:9">
      <c r="A443" s="17">
        <v>445</v>
      </c>
      <c r="B443" s="11"/>
      <c r="C443" s="11" t="s">
        <v>34</v>
      </c>
      <c r="D443" s="11"/>
      <c r="E443" s="10"/>
      <c r="F443" s="23"/>
      <c r="G443" s="24">
        <f>SUM(G436:G442)</f>
        <v>187.29317</v>
      </c>
    </row>
    <row r="444" spans="1:9" s="63" customFormat="1" ht="15.75">
      <c r="A444" s="60">
        <v>446</v>
      </c>
      <c r="B444" s="68"/>
      <c r="C444" s="68" t="s">
        <v>34</v>
      </c>
      <c r="D444" s="68"/>
      <c r="E444" s="60">
        <f>E442+E434</f>
        <v>50</v>
      </c>
      <c r="F444" s="66"/>
      <c r="G444" s="62">
        <f>G443+G435</f>
        <v>356.93884000000003</v>
      </c>
      <c r="I444" s="64"/>
    </row>
    <row r="445" spans="1:9">
      <c r="A445" s="17">
        <v>447</v>
      </c>
      <c r="B445" s="17"/>
      <c r="C445" s="20" t="s">
        <v>61</v>
      </c>
      <c r="D445" s="21"/>
      <c r="E445" s="21"/>
      <c r="F445" s="21"/>
      <c r="G445" s="22">
        <f t="shared" ref="G445:G451" si="54">E445*F445</f>
        <v>0</v>
      </c>
    </row>
    <row r="446" spans="1:9" s="63" customFormat="1" ht="15.75">
      <c r="A446" s="60">
        <v>448</v>
      </c>
      <c r="B446" s="115" t="s">
        <v>26</v>
      </c>
      <c r="C446" s="115"/>
      <c r="D446" s="61"/>
      <c r="E446" s="60"/>
      <c r="F446" s="62"/>
      <c r="G446" s="62">
        <f t="shared" si="54"/>
        <v>0</v>
      </c>
      <c r="I446" s="64"/>
    </row>
    <row r="447" spans="1:9" ht="25.5">
      <c r="A447" s="17">
        <v>449</v>
      </c>
      <c r="B447" s="11" t="s">
        <v>10</v>
      </c>
      <c r="C447" s="11" t="s">
        <v>27</v>
      </c>
      <c r="D447" s="11" t="s">
        <v>28</v>
      </c>
      <c r="E447" s="22">
        <v>1.3</v>
      </c>
      <c r="F447" s="22">
        <v>0.44</v>
      </c>
      <c r="G447" s="22">
        <f t="shared" si="54"/>
        <v>0.57200000000000006</v>
      </c>
    </row>
    <row r="448" spans="1:9">
      <c r="A448" s="17">
        <v>450</v>
      </c>
      <c r="B448" s="11" t="s">
        <v>11</v>
      </c>
      <c r="C448" s="11" t="s">
        <v>29</v>
      </c>
      <c r="D448" s="11" t="s">
        <v>28</v>
      </c>
      <c r="E448" s="22">
        <v>1.3</v>
      </c>
      <c r="F448" s="22">
        <v>1.99</v>
      </c>
      <c r="G448" s="22">
        <f t="shared" si="54"/>
        <v>2.5870000000000002</v>
      </c>
    </row>
    <row r="449" spans="1:9">
      <c r="A449" s="17">
        <v>451</v>
      </c>
      <c r="B449" s="11" t="s">
        <v>12</v>
      </c>
      <c r="C449" s="11" t="s">
        <v>30</v>
      </c>
      <c r="D449" s="11" t="s">
        <v>64</v>
      </c>
      <c r="E449" s="22">
        <v>0.65</v>
      </c>
      <c r="F449" s="22">
        <v>0.05</v>
      </c>
      <c r="G449" s="22">
        <f t="shared" si="54"/>
        <v>3.2500000000000001E-2</v>
      </c>
    </row>
    <row r="450" spans="1:9" ht="25.5">
      <c r="A450" s="17">
        <v>452</v>
      </c>
      <c r="B450" s="11" t="s">
        <v>13</v>
      </c>
      <c r="C450" s="11" t="s">
        <v>31</v>
      </c>
      <c r="D450" s="11" t="s">
        <v>28</v>
      </c>
      <c r="E450" s="22">
        <v>5.0000000000000001E-3</v>
      </c>
      <c r="F450" s="22">
        <v>262.83999999999997</v>
      </c>
      <c r="G450" s="22">
        <f t="shared" si="54"/>
        <v>1.3141999999999998</v>
      </c>
    </row>
    <row r="451" spans="1:9" ht="25.5">
      <c r="A451" s="17">
        <v>453</v>
      </c>
      <c r="B451" s="11" t="s">
        <v>32</v>
      </c>
      <c r="C451" s="11" t="s">
        <v>33</v>
      </c>
      <c r="D451" s="8" t="s">
        <v>65</v>
      </c>
      <c r="E451" s="17">
        <v>10</v>
      </c>
      <c r="F451" s="22">
        <v>6.33</v>
      </c>
      <c r="G451" s="22">
        <f t="shared" si="54"/>
        <v>63.3</v>
      </c>
    </row>
    <row r="452" spans="1:9">
      <c r="A452" s="17">
        <v>454</v>
      </c>
      <c r="B452" s="11"/>
      <c r="C452" s="11" t="s">
        <v>34</v>
      </c>
      <c r="D452" s="11"/>
      <c r="E452" s="17"/>
      <c r="F452" s="23"/>
      <c r="G452" s="24">
        <f>SUM(G445:G451)</f>
        <v>67.805700000000002</v>
      </c>
    </row>
    <row r="453" spans="1:9" s="63" customFormat="1" ht="15.75">
      <c r="A453" s="60">
        <v>455</v>
      </c>
      <c r="B453" s="68"/>
      <c r="C453" s="68" t="s">
        <v>35</v>
      </c>
      <c r="D453" s="68"/>
      <c r="E453" s="60"/>
      <c r="F453" s="66"/>
      <c r="G453" s="62">
        <f t="shared" ref="G453:G459" si="55">E453*F453</f>
        <v>0</v>
      </c>
      <c r="I453" s="64"/>
    </row>
    <row r="454" spans="1:9" ht="25.5">
      <c r="A454" s="17">
        <v>456</v>
      </c>
      <c r="B454" s="11" t="s">
        <v>10</v>
      </c>
      <c r="C454" s="11" t="s">
        <v>36</v>
      </c>
      <c r="D454" s="11" t="s">
        <v>28</v>
      </c>
      <c r="E454" s="22">
        <v>2.6</v>
      </c>
      <c r="F454" s="22">
        <v>0.44</v>
      </c>
      <c r="G454" s="22">
        <f t="shared" si="55"/>
        <v>1.1440000000000001</v>
      </c>
    </row>
    <row r="455" spans="1:9">
      <c r="A455" s="17">
        <v>457</v>
      </c>
      <c r="B455" s="11" t="s">
        <v>11</v>
      </c>
      <c r="C455" s="11" t="s">
        <v>29</v>
      </c>
      <c r="D455" s="11" t="s">
        <v>28</v>
      </c>
      <c r="E455" s="22">
        <v>2.6</v>
      </c>
      <c r="F455" s="22">
        <v>1.99</v>
      </c>
      <c r="G455" s="22">
        <f t="shared" si="55"/>
        <v>5.1740000000000004</v>
      </c>
    </row>
    <row r="456" spans="1:9">
      <c r="A456" s="17">
        <v>458</v>
      </c>
      <c r="B456" s="11" t="s">
        <v>12</v>
      </c>
      <c r="C456" s="11" t="s">
        <v>30</v>
      </c>
      <c r="D456" s="11" t="s">
        <v>64</v>
      </c>
      <c r="E456" s="22">
        <v>1.3</v>
      </c>
      <c r="F456" s="22">
        <v>0.05</v>
      </c>
      <c r="G456" s="22">
        <f t="shared" si="55"/>
        <v>6.5000000000000002E-2</v>
      </c>
    </row>
    <row r="457" spans="1:9">
      <c r="A457" s="17">
        <v>459</v>
      </c>
      <c r="B457" s="11" t="s">
        <v>14</v>
      </c>
      <c r="C457" s="11" t="s">
        <v>37</v>
      </c>
      <c r="D457" s="11" t="s">
        <v>64</v>
      </c>
      <c r="E457" s="22">
        <v>1.3</v>
      </c>
      <c r="F457" s="22">
        <v>10.86</v>
      </c>
      <c r="G457" s="22">
        <f t="shared" si="55"/>
        <v>14.118</v>
      </c>
    </row>
    <row r="458" spans="1:9">
      <c r="A458" s="17">
        <v>460</v>
      </c>
      <c r="B458" s="11" t="s">
        <v>13</v>
      </c>
      <c r="C458" s="11" t="s">
        <v>38</v>
      </c>
      <c r="D458" s="11" t="s">
        <v>28</v>
      </c>
      <c r="E458" s="22">
        <v>0.01</v>
      </c>
      <c r="F458" s="22">
        <v>262.83999999999997</v>
      </c>
      <c r="G458" s="22">
        <f t="shared" si="55"/>
        <v>2.6283999999999996</v>
      </c>
      <c r="I458" s="6"/>
    </row>
    <row r="459" spans="1:9" ht="25.5">
      <c r="A459" s="17">
        <v>461</v>
      </c>
      <c r="B459" s="11" t="s">
        <v>15</v>
      </c>
      <c r="C459" s="11" t="s">
        <v>39</v>
      </c>
      <c r="D459" s="11" t="s">
        <v>65</v>
      </c>
      <c r="E459" s="17">
        <v>20</v>
      </c>
      <c r="F459" s="22">
        <v>6.33</v>
      </c>
      <c r="G459" s="22">
        <f t="shared" si="55"/>
        <v>126.6</v>
      </c>
    </row>
    <row r="460" spans="1:9">
      <c r="A460" s="17">
        <v>462</v>
      </c>
      <c r="B460" s="11"/>
      <c r="C460" s="11" t="s">
        <v>34</v>
      </c>
      <c r="D460" s="11"/>
      <c r="E460" s="10"/>
      <c r="F460" s="23"/>
      <c r="G460" s="24">
        <f>SUM(G453:G459)</f>
        <v>149.7294</v>
      </c>
    </row>
    <row r="461" spans="1:9" s="63" customFormat="1" ht="15.75">
      <c r="A461" s="60">
        <v>463</v>
      </c>
      <c r="B461" s="68"/>
      <c r="C461" s="68" t="s">
        <v>34</v>
      </c>
      <c r="D461" s="68"/>
      <c r="E461" s="60">
        <f>E459+E451</f>
        <v>30</v>
      </c>
      <c r="F461" s="66"/>
      <c r="G461" s="62">
        <f>G460+G452</f>
        <v>217.5351</v>
      </c>
      <c r="I461" s="64"/>
    </row>
    <row r="462" spans="1:9">
      <c r="A462" s="17">
        <v>464</v>
      </c>
      <c r="B462" s="17"/>
      <c r="C462" s="20" t="s">
        <v>62</v>
      </c>
      <c r="D462" s="21"/>
      <c r="E462" s="21"/>
      <c r="F462" s="21"/>
      <c r="G462" s="22">
        <f t="shared" ref="G462:G468" si="56">E462*F462</f>
        <v>0</v>
      </c>
    </row>
    <row r="463" spans="1:9" s="78" customFormat="1" ht="15.75">
      <c r="A463" s="75">
        <v>465</v>
      </c>
      <c r="B463" s="113" t="s">
        <v>26</v>
      </c>
      <c r="C463" s="113"/>
      <c r="D463" s="76"/>
      <c r="E463" s="75"/>
      <c r="F463" s="77"/>
      <c r="G463" s="77">
        <f t="shared" si="56"/>
        <v>0</v>
      </c>
      <c r="I463" s="79"/>
    </row>
    <row r="464" spans="1:9" ht="25.5">
      <c r="A464" s="17">
        <v>466</v>
      </c>
      <c r="B464" s="11" t="s">
        <v>10</v>
      </c>
      <c r="C464" s="11" t="s">
        <v>27</v>
      </c>
      <c r="D464" s="11" t="s">
        <v>28</v>
      </c>
      <c r="E464" s="22">
        <v>2.6</v>
      </c>
      <c r="F464" s="22">
        <v>0.44</v>
      </c>
      <c r="G464" s="22">
        <f t="shared" si="56"/>
        <v>1.1440000000000001</v>
      </c>
    </row>
    <row r="465" spans="1:9">
      <c r="A465" s="17">
        <v>467</v>
      </c>
      <c r="B465" s="11" t="s">
        <v>11</v>
      </c>
      <c r="C465" s="11" t="s">
        <v>29</v>
      </c>
      <c r="D465" s="11" t="s">
        <v>28</v>
      </c>
      <c r="E465" s="22">
        <v>2.6</v>
      </c>
      <c r="F465" s="22">
        <v>1.99</v>
      </c>
      <c r="G465" s="22">
        <f t="shared" si="56"/>
        <v>5.1740000000000004</v>
      </c>
    </row>
    <row r="466" spans="1:9">
      <c r="A466" s="17">
        <v>468</v>
      </c>
      <c r="B466" s="11" t="s">
        <v>12</v>
      </c>
      <c r="C466" s="11" t="s">
        <v>30</v>
      </c>
      <c r="D466" s="11" t="s">
        <v>64</v>
      </c>
      <c r="E466" s="22">
        <v>1.3</v>
      </c>
      <c r="F466" s="22">
        <v>0.05</v>
      </c>
      <c r="G466" s="22">
        <f t="shared" si="56"/>
        <v>6.5000000000000002E-2</v>
      </c>
    </row>
    <row r="467" spans="1:9" ht="25.5">
      <c r="A467" s="17">
        <v>469</v>
      </c>
      <c r="B467" s="11" t="s">
        <v>13</v>
      </c>
      <c r="C467" s="11" t="s">
        <v>31</v>
      </c>
      <c r="D467" s="11" t="s">
        <v>28</v>
      </c>
      <c r="E467" s="22">
        <v>0.01</v>
      </c>
      <c r="F467" s="22">
        <v>262.83999999999997</v>
      </c>
      <c r="G467" s="22">
        <f t="shared" si="56"/>
        <v>2.6283999999999996</v>
      </c>
    </row>
    <row r="468" spans="1:9" ht="25.5">
      <c r="A468" s="17">
        <v>470</v>
      </c>
      <c r="B468" s="11" t="s">
        <v>32</v>
      </c>
      <c r="C468" s="11" t="s">
        <v>33</v>
      </c>
      <c r="D468" s="8" t="s">
        <v>65</v>
      </c>
      <c r="E468" s="17">
        <v>20</v>
      </c>
      <c r="F468" s="22">
        <v>6.33</v>
      </c>
      <c r="G468" s="22">
        <f t="shared" si="56"/>
        <v>126.6</v>
      </c>
    </row>
    <row r="469" spans="1:9">
      <c r="A469" s="17">
        <v>471</v>
      </c>
      <c r="B469" s="11"/>
      <c r="C469" s="11" t="s">
        <v>34</v>
      </c>
      <c r="D469" s="11"/>
      <c r="E469" s="17"/>
      <c r="F469" s="23"/>
      <c r="G469" s="24">
        <f>SUM(G462:G468)</f>
        <v>135.6114</v>
      </c>
    </row>
    <row r="470" spans="1:9" s="78" customFormat="1" ht="15.75">
      <c r="A470" s="75">
        <v>472</v>
      </c>
      <c r="B470" s="80"/>
      <c r="C470" s="80" t="s">
        <v>35</v>
      </c>
      <c r="D470" s="80"/>
      <c r="E470" s="75"/>
      <c r="F470" s="81"/>
      <c r="G470" s="77">
        <f t="shared" ref="G470:G476" si="57">E470*F470</f>
        <v>0</v>
      </c>
      <c r="I470" s="79"/>
    </row>
    <row r="471" spans="1:9" ht="25.5">
      <c r="A471" s="17">
        <v>473</v>
      </c>
      <c r="B471" s="11" t="s">
        <v>10</v>
      </c>
      <c r="C471" s="11" t="s">
        <v>36</v>
      </c>
      <c r="D471" s="11" t="s">
        <v>28</v>
      </c>
      <c r="E471" s="22">
        <v>5.2</v>
      </c>
      <c r="F471" s="22">
        <v>0.44</v>
      </c>
      <c r="G471" s="22">
        <f t="shared" si="57"/>
        <v>2.2880000000000003</v>
      </c>
    </row>
    <row r="472" spans="1:9">
      <c r="A472" s="17">
        <v>474</v>
      </c>
      <c r="B472" s="11" t="s">
        <v>11</v>
      </c>
      <c r="C472" s="11" t="s">
        <v>29</v>
      </c>
      <c r="D472" s="11" t="s">
        <v>28</v>
      </c>
      <c r="E472" s="22">
        <v>5.2</v>
      </c>
      <c r="F472" s="22">
        <v>1.99</v>
      </c>
      <c r="G472" s="22">
        <f t="shared" si="57"/>
        <v>10.348000000000001</v>
      </c>
    </row>
    <row r="473" spans="1:9">
      <c r="A473" s="17">
        <v>475</v>
      </c>
      <c r="B473" s="11" t="s">
        <v>12</v>
      </c>
      <c r="C473" s="11" t="s">
        <v>30</v>
      </c>
      <c r="D473" s="11" t="s">
        <v>64</v>
      </c>
      <c r="E473" s="22">
        <v>2.6</v>
      </c>
      <c r="F473" s="22">
        <v>0.05</v>
      </c>
      <c r="G473" s="22">
        <f t="shared" si="57"/>
        <v>0.13</v>
      </c>
    </row>
    <row r="474" spans="1:9">
      <c r="A474" s="17">
        <v>476</v>
      </c>
      <c r="B474" s="11" t="s">
        <v>14</v>
      </c>
      <c r="C474" s="11" t="s">
        <v>37</v>
      </c>
      <c r="D474" s="11" t="s">
        <v>64</v>
      </c>
      <c r="E474" s="22">
        <v>2.6</v>
      </c>
      <c r="F474" s="22">
        <v>10.86</v>
      </c>
      <c r="G474" s="22">
        <f t="shared" si="57"/>
        <v>28.236000000000001</v>
      </c>
    </row>
    <row r="475" spans="1:9">
      <c r="A475" s="17">
        <v>477</v>
      </c>
      <c r="B475" s="11" t="s">
        <v>13</v>
      </c>
      <c r="C475" s="11" t="s">
        <v>38</v>
      </c>
      <c r="D475" s="11" t="s">
        <v>28</v>
      </c>
      <c r="E475" s="22">
        <v>0.02</v>
      </c>
      <c r="F475" s="22">
        <v>262.83999999999997</v>
      </c>
      <c r="G475" s="22">
        <f t="shared" si="57"/>
        <v>5.2567999999999993</v>
      </c>
      <c r="I475" s="6"/>
    </row>
    <row r="476" spans="1:9" ht="25.5">
      <c r="A476" s="17">
        <v>478</v>
      </c>
      <c r="B476" s="11" t="s">
        <v>15</v>
      </c>
      <c r="C476" s="11" t="s">
        <v>39</v>
      </c>
      <c r="D476" s="11" t="s">
        <v>65</v>
      </c>
      <c r="E476" s="17">
        <v>40</v>
      </c>
      <c r="F476" s="22">
        <v>6.33</v>
      </c>
      <c r="G476" s="22">
        <f t="shared" si="57"/>
        <v>253.2</v>
      </c>
    </row>
    <row r="477" spans="1:9">
      <c r="A477" s="17">
        <v>479</v>
      </c>
      <c r="B477" s="11"/>
      <c r="C477" s="11" t="s">
        <v>34</v>
      </c>
      <c r="D477" s="11"/>
      <c r="E477" s="10"/>
      <c r="F477" s="23"/>
      <c r="G477" s="24">
        <f>SUM(G470:G476)</f>
        <v>299.4588</v>
      </c>
    </row>
    <row r="478" spans="1:9" s="78" customFormat="1" ht="15.75">
      <c r="A478" s="75">
        <v>480</v>
      </c>
      <c r="B478" s="80"/>
      <c r="C478" s="80" t="s">
        <v>34</v>
      </c>
      <c r="D478" s="80"/>
      <c r="E478" s="75">
        <f>E476+E468</f>
        <v>60</v>
      </c>
      <c r="F478" s="81"/>
      <c r="G478" s="77">
        <f>G477+G469</f>
        <v>435.0702</v>
      </c>
      <c r="I478" s="79"/>
    </row>
    <row r="479" spans="1:9" s="78" customFormat="1" ht="15.75">
      <c r="A479" s="75"/>
      <c r="B479" s="80"/>
      <c r="C479" s="80" t="s">
        <v>113</v>
      </c>
      <c r="D479" s="80"/>
      <c r="E479" s="75"/>
      <c r="F479" s="81"/>
      <c r="G479" s="77">
        <f>G478+G461++G444+G427+G410+G400+G383+G366++G349+G332+G315+G298+G281+G264+G247+G230+G213+G196</f>
        <v>31149.207079999996</v>
      </c>
      <c r="I479" s="79"/>
    </row>
    <row r="480" spans="1:9" ht="30.75" thickBot="1">
      <c r="A480" s="8"/>
      <c r="B480" s="8"/>
      <c r="C480" s="111" t="s">
        <v>107</v>
      </c>
      <c r="D480" s="8"/>
      <c r="E480" s="94"/>
      <c r="F480" s="95"/>
      <c r="G480" s="96"/>
      <c r="H480" s="1"/>
    </row>
    <row r="481" spans="1:8" ht="16.5" thickBot="1">
      <c r="A481" s="104"/>
      <c r="B481" s="105"/>
      <c r="C481" s="127" t="s">
        <v>81</v>
      </c>
      <c r="D481" s="106"/>
      <c r="E481" s="104"/>
      <c r="F481" s="104"/>
      <c r="G481" s="104"/>
      <c r="H481" s="1"/>
    </row>
    <row r="482" spans="1:8" ht="30">
      <c r="A482" s="99">
        <v>1</v>
      </c>
      <c r="B482" s="107" t="s">
        <v>82</v>
      </c>
      <c r="C482" s="8" t="s">
        <v>83</v>
      </c>
      <c r="D482" s="108" t="s">
        <v>64</v>
      </c>
      <c r="E482" s="94">
        <v>40</v>
      </c>
      <c r="F482" s="95">
        <v>0.71536746856015077</v>
      </c>
      <c r="G482" s="96">
        <f>E482*F482</f>
        <v>28.614698742406031</v>
      </c>
    </row>
    <row r="483" spans="1:8">
      <c r="A483" s="99">
        <v>2</v>
      </c>
      <c r="B483" s="107" t="s">
        <v>84</v>
      </c>
      <c r="C483" s="8" t="s">
        <v>85</v>
      </c>
      <c r="D483" s="108" t="s">
        <v>64</v>
      </c>
      <c r="E483" s="97">
        <v>4.5599999999999996</v>
      </c>
      <c r="F483" s="95">
        <v>3.5875984860301244</v>
      </c>
      <c r="G483" s="96">
        <f t="shared" ref="G483:G492" si="58">E483*F483</f>
        <v>16.359449096297364</v>
      </c>
    </row>
    <row r="484" spans="1:8">
      <c r="A484" s="99">
        <v>3</v>
      </c>
      <c r="B484" s="109" t="s">
        <v>86</v>
      </c>
      <c r="C484" s="8" t="s">
        <v>87</v>
      </c>
      <c r="D484" s="108" t="s">
        <v>88</v>
      </c>
      <c r="E484" s="94">
        <v>8.1999999999999993</v>
      </c>
      <c r="F484" s="95">
        <v>0.65229063382365893</v>
      </c>
      <c r="G484" s="96">
        <f t="shared" si="58"/>
        <v>5.3487831973540025</v>
      </c>
    </row>
    <row r="485" spans="1:8" ht="45">
      <c r="A485" s="99">
        <v>4</v>
      </c>
      <c r="B485" s="108" t="s">
        <v>89</v>
      </c>
      <c r="C485" s="8" t="s">
        <v>90</v>
      </c>
      <c r="D485" s="108" t="s">
        <v>88</v>
      </c>
      <c r="E485" s="94">
        <v>2.08</v>
      </c>
      <c r="F485" s="95">
        <v>0.30432405940884749</v>
      </c>
      <c r="G485" s="96">
        <f t="shared" si="58"/>
        <v>0.63299404357040279</v>
      </c>
    </row>
    <row r="486" spans="1:8">
      <c r="A486" s="99">
        <v>5</v>
      </c>
      <c r="B486" s="107" t="s">
        <v>91</v>
      </c>
      <c r="C486" s="8" t="s">
        <v>92</v>
      </c>
      <c r="D486" s="108" t="s">
        <v>93</v>
      </c>
      <c r="E486" s="97">
        <v>2</v>
      </c>
      <c r="F486" s="95">
        <v>1.7573421214456268</v>
      </c>
      <c r="G486" s="96">
        <f t="shared" si="58"/>
        <v>3.5146842428912537</v>
      </c>
    </row>
    <row r="487" spans="1:8" ht="30">
      <c r="A487" s="99">
        <v>6</v>
      </c>
      <c r="B487" s="107" t="s">
        <v>94</v>
      </c>
      <c r="C487" s="8" t="s">
        <v>95</v>
      </c>
      <c r="D487" s="108" t="s">
        <v>93</v>
      </c>
      <c r="E487" s="97">
        <v>2</v>
      </c>
      <c r="F487" s="95">
        <v>7.3417848629283959</v>
      </c>
      <c r="G487" s="96">
        <f t="shared" si="58"/>
        <v>14.683569725856792</v>
      </c>
    </row>
    <row r="488" spans="1:8" ht="30">
      <c r="A488" s="99">
        <v>7</v>
      </c>
      <c r="B488" s="107" t="s">
        <v>96</v>
      </c>
      <c r="C488" s="8" t="s">
        <v>97</v>
      </c>
      <c r="D488" s="108" t="s">
        <v>64</v>
      </c>
      <c r="E488" s="98">
        <v>1.85</v>
      </c>
      <c r="F488" s="95">
        <v>10.469660126865232</v>
      </c>
      <c r="G488" s="96">
        <f t="shared" si="58"/>
        <v>19.368871234700681</v>
      </c>
    </row>
    <row r="489" spans="1:8" ht="30">
      <c r="A489" s="99">
        <v>8</v>
      </c>
      <c r="B489" s="110" t="s">
        <v>98</v>
      </c>
      <c r="C489" s="8" t="s">
        <v>99</v>
      </c>
      <c r="D489" s="108" t="s">
        <v>100</v>
      </c>
      <c r="E489" s="94">
        <v>148.30000000000001</v>
      </c>
      <c r="F489" s="95">
        <v>12.54914072682414</v>
      </c>
      <c r="G489" s="96">
        <f t="shared" si="58"/>
        <v>1861.0375697880202</v>
      </c>
    </row>
    <row r="490" spans="1:8" ht="48">
      <c r="A490" s="99">
        <v>16</v>
      </c>
      <c r="B490" s="107" t="s">
        <v>101</v>
      </c>
      <c r="C490" s="8" t="s">
        <v>102</v>
      </c>
      <c r="D490" s="108" t="s">
        <v>64</v>
      </c>
      <c r="E490" s="97">
        <v>11.2</v>
      </c>
      <c r="F490" s="95">
        <v>10.899539805568853</v>
      </c>
      <c r="G490" s="96">
        <f t="shared" si="58"/>
        <v>122.07484582237115</v>
      </c>
    </row>
    <row r="491" spans="1:8" ht="45">
      <c r="A491" s="99">
        <v>17</v>
      </c>
      <c r="B491" s="107" t="s">
        <v>103</v>
      </c>
      <c r="C491" s="8" t="s">
        <v>104</v>
      </c>
      <c r="D491" s="108" t="s">
        <v>64</v>
      </c>
      <c r="E491" s="97">
        <v>5.7</v>
      </c>
      <c r="F491" s="95">
        <v>27.922512374777419</v>
      </c>
      <c r="G491" s="96">
        <f t="shared" si="58"/>
        <v>159.15832053623129</v>
      </c>
    </row>
    <row r="492" spans="1:8" ht="75">
      <c r="A492" s="99">
        <v>18</v>
      </c>
      <c r="B492" s="109" t="s">
        <v>105</v>
      </c>
      <c r="C492" s="8" t="s">
        <v>106</v>
      </c>
      <c r="D492" s="108" t="s">
        <v>65</v>
      </c>
      <c r="E492" s="94">
        <v>183.2</v>
      </c>
      <c r="F492" s="95">
        <v>5.8172138470101116</v>
      </c>
      <c r="G492" s="96">
        <f t="shared" si="58"/>
        <v>1065.7135767722523</v>
      </c>
    </row>
    <row r="493" spans="1:8">
      <c r="A493" s="8"/>
      <c r="B493" s="8"/>
      <c r="C493" s="8" t="s">
        <v>108</v>
      </c>
      <c r="D493" s="8"/>
      <c r="E493" s="99"/>
      <c r="F493" s="95"/>
      <c r="G493" s="96">
        <f>SUM(G482:G492)</f>
        <v>3296.5073632019512</v>
      </c>
    </row>
    <row r="494" spans="1:8">
      <c r="A494" s="8"/>
      <c r="B494" s="8"/>
      <c r="C494" s="8" t="s">
        <v>109</v>
      </c>
      <c r="D494" s="8"/>
      <c r="E494" s="100"/>
      <c r="F494" s="95"/>
      <c r="G494" s="96">
        <f>G493+G479+G178</f>
        <v>49993.492770701952</v>
      </c>
    </row>
    <row r="495" spans="1:8">
      <c r="A495" s="8"/>
      <c r="B495" s="8"/>
      <c r="C495" s="8" t="s">
        <v>110</v>
      </c>
      <c r="D495" s="112">
        <v>0.2</v>
      </c>
      <c r="E495" s="97"/>
      <c r="F495" s="95"/>
      <c r="G495" s="96">
        <f>G494*20%</f>
        <v>9998.6985541403919</v>
      </c>
    </row>
    <row r="496" spans="1:8">
      <c r="A496" s="8"/>
      <c r="B496" s="8"/>
      <c r="C496" s="8" t="s">
        <v>111</v>
      </c>
      <c r="D496" s="8"/>
      <c r="E496" s="97"/>
      <c r="F496" s="95"/>
      <c r="G496" s="96">
        <f>G494+G495</f>
        <v>59992.191324842344</v>
      </c>
    </row>
    <row r="497" spans="1:7">
      <c r="A497" s="8"/>
      <c r="B497" s="8"/>
      <c r="C497" s="8"/>
      <c r="D497" s="8"/>
      <c r="E497" s="100"/>
      <c r="F497" s="95"/>
      <c r="G497" s="96"/>
    </row>
    <row r="498" spans="1:7">
      <c r="A498" s="8"/>
      <c r="B498" s="8"/>
      <c r="C498" s="8"/>
      <c r="D498" s="8"/>
      <c r="E498" s="100"/>
      <c r="F498" s="95"/>
      <c r="G498" s="96"/>
    </row>
    <row r="499" spans="1:7">
      <c r="A499" s="8"/>
      <c r="B499" s="8"/>
      <c r="C499" s="8"/>
      <c r="D499" s="8"/>
      <c r="E499" s="94"/>
      <c r="F499" s="95"/>
      <c r="G499" s="96"/>
    </row>
    <row r="500" spans="1:7">
      <c r="A500" s="8"/>
      <c r="B500" s="8"/>
      <c r="C500" s="8"/>
      <c r="D500" s="8"/>
      <c r="E500" s="100"/>
      <c r="F500" s="95"/>
      <c r="G500" s="96"/>
    </row>
    <row r="501" spans="1:7">
      <c r="A501" s="8"/>
      <c r="B501" s="8"/>
      <c r="C501" s="8"/>
      <c r="D501" s="8"/>
      <c r="E501" s="100"/>
      <c r="F501" s="95"/>
      <c r="G501" s="96"/>
    </row>
    <row r="502" spans="1:7" ht="15.75" thickBot="1">
      <c r="A502" s="8"/>
      <c r="B502" s="8"/>
      <c r="C502" s="8"/>
      <c r="D502" s="8"/>
      <c r="E502" s="101"/>
      <c r="F502" s="102"/>
      <c r="G502" s="103"/>
    </row>
    <row r="503" spans="1:7" ht="15.75" thickBot="1">
      <c r="A503" s="8"/>
      <c r="B503" s="8"/>
      <c r="C503" s="8"/>
      <c r="D503" s="8"/>
      <c r="E503" s="91"/>
      <c r="F503" s="92"/>
      <c r="G503" s="93"/>
    </row>
    <row r="549" spans="1:7">
      <c r="A549" s="17">
        <v>481</v>
      </c>
      <c r="B549" s="35"/>
      <c r="C549" s="36" t="s">
        <v>63</v>
      </c>
      <c r="D549" s="35"/>
      <c r="E549" s="37"/>
      <c r="F549" s="35"/>
      <c r="G549" s="38">
        <f>G478+G461+G444+G427+G410+G400+G383+G366+G349+G332+G315+G298+G281+G264+G247+G230+G213+G196</f>
        <v>31149.207079999996</v>
      </c>
    </row>
    <row r="550" spans="1:7">
      <c r="A550" s="82">
        <v>482</v>
      </c>
      <c r="B550" s="83"/>
      <c r="C550" s="84" t="s">
        <v>24</v>
      </c>
      <c r="D550" s="83"/>
      <c r="E550" s="85"/>
      <c r="F550" s="83"/>
      <c r="G550" s="86">
        <f>G549+G178</f>
        <v>46696.985407499997</v>
      </c>
    </row>
    <row r="551" spans="1:7">
      <c r="A551" s="120"/>
      <c r="B551" s="120"/>
      <c r="C551" s="87" t="s">
        <v>80</v>
      </c>
      <c r="D551" s="121"/>
      <c r="E551" s="121"/>
      <c r="F551" s="121"/>
      <c r="G551" s="88">
        <f>G550*1.5%</f>
        <v>700.45478111249997</v>
      </c>
    </row>
    <row r="552" spans="1:7">
      <c r="A552" s="120"/>
      <c r="B552" s="120"/>
      <c r="C552" s="7" t="s">
        <v>34</v>
      </c>
      <c r="D552" s="121"/>
      <c r="E552" s="121"/>
      <c r="F552" s="121"/>
      <c r="G552" s="88">
        <f>G550+G551</f>
        <v>47397.440188612498</v>
      </c>
    </row>
    <row r="553" spans="1:7">
      <c r="A553" s="120"/>
      <c r="B553" s="120"/>
      <c r="C553" s="7" t="s">
        <v>40</v>
      </c>
      <c r="D553" s="121"/>
      <c r="E553" s="121"/>
      <c r="F553" s="121"/>
      <c r="G553" s="89">
        <f>G552*20%</f>
        <v>9479.4880377224999</v>
      </c>
    </row>
    <row r="554" spans="1:7">
      <c r="A554" s="90"/>
      <c r="B554" s="90"/>
      <c r="C554" s="7" t="s">
        <v>34</v>
      </c>
      <c r="D554" s="90"/>
      <c r="E554" s="90"/>
      <c r="F554" s="90"/>
      <c r="G554" s="88">
        <f>G552+G553</f>
        <v>56876.928226334996</v>
      </c>
    </row>
  </sheetData>
  <autoFilter ref="G1:G339"/>
  <mergeCells count="34">
    <mergeCell ref="A551:B553"/>
    <mergeCell ref="D551:F551"/>
    <mergeCell ref="D552:F552"/>
    <mergeCell ref="D553:F553"/>
    <mergeCell ref="A1:G1"/>
    <mergeCell ref="A2:G2"/>
    <mergeCell ref="A3:A4"/>
    <mergeCell ref="C3:C4"/>
    <mergeCell ref="D3:D4"/>
    <mergeCell ref="E3:E4"/>
    <mergeCell ref="F3:G3"/>
    <mergeCell ref="B42:C42"/>
    <mergeCell ref="B59:C59"/>
    <mergeCell ref="B76:C76"/>
    <mergeCell ref="B93:C93"/>
    <mergeCell ref="B110:C110"/>
    <mergeCell ref="B317:C317"/>
    <mergeCell ref="B25:C25"/>
    <mergeCell ref="B334:C334"/>
    <mergeCell ref="B351:C351"/>
    <mergeCell ref="B368:C368"/>
    <mergeCell ref="B198:C198"/>
    <mergeCell ref="B215:C215"/>
    <mergeCell ref="B232:C232"/>
    <mergeCell ref="B249:C249"/>
    <mergeCell ref="B300:C300"/>
    <mergeCell ref="B144:C144"/>
    <mergeCell ref="B161:D161"/>
    <mergeCell ref="B181:C181"/>
    <mergeCell ref="B463:C463"/>
    <mergeCell ref="B385:C385"/>
    <mergeCell ref="B412:C412"/>
    <mergeCell ref="B429:C429"/>
    <mergeCell ref="B446:C4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2026-03-30T15:34:32Z</dcterms:created>
  <dcterms:modified xsi:type="dcterms:W3CDTF">2026-04-17T06:54:37Z</dcterms:modified>
</cp:coreProperties>
</file>